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35" yWindow="45" windowWidth="10500" windowHeight="8145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394" i="1" l="1"/>
  <c r="G393" i="1"/>
  <c r="G392" i="1"/>
  <c r="G391" i="1"/>
  <c r="G390" i="1"/>
  <c r="G389" i="1"/>
  <c r="G388" i="1"/>
  <c r="G387" i="1"/>
  <c r="G386" i="1"/>
  <c r="G356" i="1"/>
  <c r="G355" i="1"/>
  <c r="G354" i="1"/>
  <c r="G353" i="1"/>
  <c r="G352" i="1"/>
  <c r="G351" i="1"/>
  <c r="G350" i="1"/>
  <c r="G349" i="1"/>
  <c r="G348" i="1"/>
  <c r="G347" i="1"/>
  <c r="G346" i="1"/>
  <c r="G323" i="1"/>
  <c r="G322" i="1"/>
  <c r="G321" i="1"/>
  <c r="G320" i="1"/>
  <c r="G319" i="1"/>
  <c r="G318" i="1"/>
  <c r="G317" i="1"/>
  <c r="G316" i="1"/>
  <c r="G314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56" i="1"/>
  <c r="G255" i="1"/>
  <c r="G254" i="1"/>
  <c r="G253" i="1"/>
  <c r="G252" i="1"/>
  <c r="G251" i="1"/>
  <c r="G250" i="1"/>
  <c r="G249" i="1"/>
  <c r="G248" i="1"/>
  <c r="G222" i="1"/>
  <c r="G221" i="1"/>
  <c r="G220" i="1"/>
  <c r="G219" i="1"/>
  <c r="G218" i="1"/>
  <c r="G217" i="1"/>
  <c r="G216" i="1"/>
  <c r="G215" i="1"/>
  <c r="G214" i="1"/>
  <c r="G186" i="1"/>
  <c r="G185" i="1"/>
  <c r="G184" i="1"/>
  <c r="G183" i="1"/>
  <c r="G182" i="1"/>
  <c r="G181" i="1"/>
  <c r="G180" i="1"/>
  <c r="G179" i="1"/>
  <c r="G178" i="1"/>
  <c r="G177" i="1"/>
  <c r="E143" i="1"/>
  <c r="E124" i="1"/>
  <c r="E104" i="1"/>
  <c r="E83" i="1"/>
  <c r="E58" i="1"/>
  <c r="E59" i="1"/>
  <c r="E31" i="1"/>
  <c r="E10" i="1"/>
  <c r="E145" i="1" l="1"/>
  <c r="E153" i="1" l="1"/>
  <c r="E152" i="1"/>
  <c r="E151" i="1"/>
  <c r="E150" i="1"/>
  <c r="E149" i="1"/>
  <c r="E148" i="1"/>
  <c r="E147" i="1"/>
  <c r="E146" i="1"/>
  <c r="E144" i="1"/>
  <c r="E142" i="1"/>
  <c r="E135" i="1"/>
  <c r="E134" i="1"/>
  <c r="E133" i="1"/>
  <c r="E132" i="1"/>
  <c r="E131" i="1"/>
  <c r="E130" i="1"/>
  <c r="E129" i="1"/>
  <c r="E128" i="1"/>
  <c r="E127" i="1"/>
  <c r="E126" i="1"/>
  <c r="E125" i="1"/>
  <c r="E123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3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2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7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0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117" i="1" l="1"/>
  <c r="E154" i="1"/>
  <c r="E97" i="1"/>
  <c r="E24" i="1"/>
  <c r="E136" i="1"/>
  <c r="E76" i="1"/>
  <c r="E51" i="1"/>
</calcChain>
</file>

<file path=xl/sharedStrings.xml><?xml version="1.0" encoding="utf-8"?>
<sst xmlns="http://schemas.openxmlformats.org/spreadsheetml/2006/main" count="551" uniqueCount="302">
  <si>
    <t xml:space="preserve">        </t>
  </si>
  <si>
    <t xml:space="preserve">                Наименование изделия</t>
  </si>
  <si>
    <t>Кол-во</t>
  </si>
  <si>
    <t xml:space="preserve">   Цена за шт.</t>
  </si>
  <si>
    <t xml:space="preserve">        Сумма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</si>
  <si>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</si>
  <si>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</si>
  <si>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</si>
  <si>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</si>
  <si>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</si>
  <si>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</si>
  <si>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</si>
  <si>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</si>
  <si>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</si>
  <si>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</si>
  <si>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</si>
  <si>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</si>
  <si>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</si>
  <si>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</si>
  <si>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ИТОГО:</t>
  </si>
  <si>
    <t>15.</t>
  </si>
  <si>
    <t>16.</t>
  </si>
  <si>
    <t>17.</t>
  </si>
  <si>
    <t>18.</t>
  </si>
  <si>
    <t>19.</t>
  </si>
  <si>
    <t>20.</t>
  </si>
  <si>
    <t xml:space="preserve">                                          </t>
  </si>
  <si>
    <t xml:space="preserve">                                              </t>
  </si>
  <si>
    <t xml:space="preserve">       </t>
  </si>
  <si>
    <t xml:space="preserve">  №</t>
  </si>
  <si>
    <r>
      <t>Мат напольный</t>
    </r>
    <r>
      <rPr>
        <sz val="14"/>
        <color theme="1"/>
        <rFont val="Times New Roman"/>
        <family val="1"/>
        <charset val="204"/>
      </rPr>
      <t xml:space="preserve"> 200/100/4см (вторичный поролон + тентовая ткань) </t>
    </r>
  </si>
  <si>
    <r>
      <t>Мат настенный</t>
    </r>
    <r>
      <rPr>
        <sz val="14"/>
        <color theme="1"/>
        <rFont val="Times New Roman"/>
        <family val="1"/>
        <charset val="204"/>
      </rPr>
      <t xml:space="preserve"> 100/150/5см с шелкографией и креплениями </t>
    </r>
  </si>
  <si>
    <r>
      <t xml:space="preserve">Шарики для с/бассейна </t>
    </r>
    <r>
      <rPr>
        <sz val="14"/>
        <color theme="1"/>
        <rFont val="Times New Roman"/>
        <family val="1"/>
        <charset val="204"/>
      </rPr>
      <t>Д=8см (плотные)</t>
    </r>
  </si>
  <si>
    <r>
      <t>Модуль № 6</t>
    </r>
    <r>
      <rPr>
        <sz val="14"/>
        <color theme="1"/>
        <rFont val="Times New Roman"/>
        <family val="1"/>
        <charset val="204"/>
      </rPr>
      <t xml:space="preserve">  4 элемента (арт.96)</t>
    </r>
  </si>
  <si>
    <r>
      <t xml:space="preserve">Модуль № 3 </t>
    </r>
    <r>
      <rPr>
        <sz val="14"/>
        <color theme="1"/>
        <rFont val="Times New Roman"/>
        <family val="1"/>
        <charset val="204"/>
      </rPr>
      <t xml:space="preserve"> 5 элементов (арт.101)</t>
    </r>
  </si>
  <si>
    <r>
      <t>Модуль «Башня»</t>
    </r>
    <r>
      <rPr>
        <sz val="14"/>
        <color theme="1"/>
        <rFont val="Times New Roman"/>
        <family val="1"/>
        <charset val="204"/>
      </rPr>
      <t xml:space="preserve"> 16 элементов </t>
    </r>
  </si>
  <si>
    <r>
      <t>Модуль «Мини-10»</t>
    </r>
    <r>
      <rPr>
        <sz val="14"/>
        <color theme="1"/>
        <rFont val="Times New Roman"/>
        <family val="1"/>
        <charset val="204"/>
      </rPr>
      <t>(арт.161)с клапанами</t>
    </r>
  </si>
  <si>
    <r>
      <t>Модуль «Строитель-8 эл.</t>
    </r>
    <r>
      <rPr>
        <sz val="14"/>
        <color theme="1"/>
        <rFont val="Times New Roman"/>
        <family val="1"/>
        <charset val="204"/>
      </rPr>
      <t>» (арт.3)</t>
    </r>
  </si>
  <si>
    <r>
      <t xml:space="preserve">Модуль «Качалка-луна»                 </t>
    </r>
    <r>
      <rPr>
        <sz val="14"/>
        <color theme="1"/>
        <rFont val="Times New Roman"/>
        <family val="1"/>
        <charset val="204"/>
      </rPr>
      <t>25 плотность поролона</t>
    </r>
  </si>
  <si>
    <r>
      <t>Кресло «Груша»</t>
    </r>
    <r>
      <rPr>
        <sz val="14"/>
        <color theme="1"/>
        <rFont val="Times New Roman"/>
        <family val="1"/>
        <charset val="204"/>
      </rPr>
      <t xml:space="preserve"> 0,25м/куб (с гранулами)</t>
    </r>
  </si>
  <si>
    <r>
      <t xml:space="preserve">Набор мебели «Дружная семейка» </t>
    </r>
    <r>
      <rPr>
        <sz val="14"/>
        <color theme="1"/>
        <rFont val="Times New Roman"/>
        <family val="1"/>
        <charset val="204"/>
      </rPr>
      <t>с гранулами (диван, 2 кресла, пуф)</t>
    </r>
  </si>
  <si>
    <r>
      <t xml:space="preserve">Напольная игрушка </t>
    </r>
    <r>
      <rPr>
        <b/>
        <sz val="14"/>
        <color theme="1"/>
        <rFont val="Times New Roman"/>
        <family val="1"/>
        <charset val="204"/>
      </rPr>
      <t>«ВОЛК»</t>
    </r>
  </si>
  <si>
    <r>
      <t>Брус</t>
    </r>
    <r>
      <rPr>
        <sz val="14"/>
        <color theme="1"/>
        <rFont val="Times New Roman"/>
        <family val="1"/>
        <charset val="204"/>
      </rPr>
      <t xml:space="preserve"> 120/30/30см (арт.80)</t>
    </r>
  </si>
  <si>
    <r>
      <t>½ куба</t>
    </r>
    <r>
      <rPr>
        <sz val="14"/>
        <color theme="1"/>
        <rFont val="Times New Roman"/>
        <family val="1"/>
        <charset val="204"/>
      </rPr>
      <t xml:space="preserve"> 60/60/30см (арт.221)</t>
    </r>
  </si>
  <si>
    <r>
      <t>Волна – 2</t>
    </r>
    <r>
      <rPr>
        <sz val="14"/>
        <color theme="1"/>
        <rFont val="Times New Roman"/>
        <family val="1"/>
        <charset val="204"/>
      </rPr>
      <t xml:space="preserve">  90/60/30см (арт.225)</t>
    </r>
  </si>
  <si>
    <r>
      <t>Волна – 1</t>
    </r>
    <r>
      <rPr>
        <sz val="14"/>
        <color theme="1"/>
        <rFont val="Times New Roman"/>
        <family val="1"/>
        <charset val="204"/>
      </rPr>
      <t xml:space="preserve">  90/60/30см (арт.224)</t>
    </r>
  </si>
  <si>
    <r>
      <t xml:space="preserve">Полукольцо </t>
    </r>
    <r>
      <rPr>
        <sz val="14"/>
        <color theme="1"/>
        <rFont val="Times New Roman"/>
        <family val="1"/>
        <charset val="204"/>
      </rPr>
      <t>120/30см (арт.74)</t>
    </r>
  </si>
  <si>
    <r>
      <t>П – опора</t>
    </r>
    <r>
      <rPr>
        <sz val="14"/>
        <color theme="1"/>
        <rFont val="Times New Roman"/>
        <family val="1"/>
        <charset val="204"/>
      </rPr>
      <t xml:space="preserve"> 60/60/30см (арт.84)</t>
    </r>
  </si>
  <si>
    <r>
      <t>U – опора</t>
    </r>
    <r>
      <rPr>
        <sz val="14"/>
        <color theme="1"/>
        <rFont val="Times New Roman"/>
        <family val="1"/>
        <charset val="204"/>
      </rPr>
      <t xml:space="preserve"> 60/30/30см (арт.94)</t>
    </r>
  </si>
  <si>
    <r>
      <t>Горка – клин</t>
    </r>
    <r>
      <rPr>
        <sz val="14"/>
        <color theme="1"/>
        <rFont val="Times New Roman"/>
        <family val="1"/>
        <charset val="204"/>
      </rPr>
      <t xml:space="preserve"> 60/60/30см (арт.222)</t>
    </r>
  </si>
  <si>
    <r>
      <t>Цилиндр</t>
    </r>
    <r>
      <rPr>
        <sz val="14"/>
        <color theme="1"/>
        <rFont val="Times New Roman"/>
        <family val="1"/>
        <charset val="204"/>
      </rPr>
      <t xml:space="preserve"> Д=30, 120см (арт.72)</t>
    </r>
  </si>
  <si>
    <r>
      <t xml:space="preserve">Ступенька </t>
    </r>
    <r>
      <rPr>
        <sz val="14"/>
        <color theme="1"/>
        <rFont val="Times New Roman"/>
        <family val="1"/>
        <charset val="204"/>
      </rPr>
      <t>60/60/30см (арт.223)</t>
    </r>
  </si>
  <si>
    <r>
      <t>Балансир</t>
    </r>
    <r>
      <rPr>
        <sz val="14"/>
        <color theme="1"/>
        <rFont val="Times New Roman"/>
        <family val="1"/>
        <charset val="204"/>
      </rPr>
      <t xml:space="preserve"> 120/30/40см (арт.54)</t>
    </r>
  </si>
  <si>
    <r>
      <t xml:space="preserve">Мат </t>
    </r>
    <r>
      <rPr>
        <sz val="14"/>
        <color theme="1"/>
        <rFont val="Times New Roman"/>
        <family val="1"/>
        <charset val="204"/>
      </rPr>
      <t>120/60/10см (арт.57)</t>
    </r>
  </si>
  <si>
    <r>
      <t>Комплект м/модулей</t>
    </r>
    <r>
      <rPr>
        <sz val="14"/>
        <color theme="1"/>
        <rFont val="Times New Roman"/>
        <family val="1"/>
        <charset val="204"/>
      </rPr>
      <t xml:space="preserve"> 30/30см (16 эл)</t>
    </r>
  </si>
  <si>
    <r>
      <t xml:space="preserve">Напольная игрушка </t>
    </r>
    <r>
      <rPr>
        <b/>
        <sz val="14"/>
        <color theme="1"/>
        <rFont val="Times New Roman"/>
        <family val="1"/>
        <charset val="204"/>
      </rPr>
      <t>«ЧЕРЕПАХА»</t>
    </r>
  </si>
  <si>
    <r>
      <t xml:space="preserve">Напольная игрушка </t>
    </r>
    <r>
      <rPr>
        <b/>
        <sz val="14"/>
        <color theme="1"/>
        <rFont val="Times New Roman"/>
        <family val="1"/>
        <charset val="204"/>
      </rPr>
      <t>«ЗВЕЗДА»</t>
    </r>
  </si>
  <si>
    <r>
      <t xml:space="preserve">Напольная игрушка </t>
    </r>
    <r>
      <rPr>
        <b/>
        <sz val="14"/>
        <color theme="1"/>
        <rFont val="Times New Roman"/>
        <family val="1"/>
        <charset val="204"/>
      </rPr>
      <t>«КИТ»</t>
    </r>
  </si>
  <si>
    <r>
      <t>Шарики для с/бассейна</t>
    </r>
    <r>
      <rPr>
        <sz val="14"/>
        <color theme="1"/>
        <rFont val="Times New Roman"/>
        <family val="1"/>
        <charset val="204"/>
      </rPr>
      <t xml:space="preserve"> Д=8см</t>
    </r>
  </si>
  <si>
    <r>
      <t>Панель декоративная</t>
    </r>
    <r>
      <rPr>
        <sz val="14"/>
        <color theme="1"/>
        <rFont val="Times New Roman"/>
        <family val="1"/>
        <charset val="204"/>
      </rPr>
      <t xml:space="preserve"> 100/150/5см (с креплениями)</t>
    </r>
  </si>
  <si>
    <r>
      <t xml:space="preserve">Напольная игрушка </t>
    </r>
    <r>
      <rPr>
        <b/>
        <sz val="14"/>
        <color theme="1"/>
        <rFont val="Times New Roman"/>
        <family val="1"/>
        <charset val="204"/>
      </rPr>
      <t>«ОСЬМИНОГ»</t>
    </r>
  </si>
  <si>
    <r>
      <t xml:space="preserve">Напольная игрушка </t>
    </r>
    <r>
      <rPr>
        <b/>
        <sz val="14"/>
        <color theme="1"/>
        <rFont val="Times New Roman"/>
        <family val="1"/>
        <charset val="204"/>
      </rPr>
      <t>«КРОКОДИЛ»</t>
    </r>
  </si>
  <si>
    <r>
      <t>Панель декоративная</t>
    </r>
    <r>
      <rPr>
        <sz val="14"/>
        <color theme="1"/>
        <rFont val="Times New Roman"/>
        <family val="1"/>
        <charset val="204"/>
      </rPr>
      <t xml:space="preserve"> 100/150/5см (с креплениями) с рисунком</t>
    </r>
  </si>
  <si>
    <r>
      <t>Мат напольный</t>
    </r>
    <r>
      <rPr>
        <sz val="14"/>
        <color theme="1"/>
        <rFont val="Times New Roman"/>
        <family val="1"/>
        <charset val="204"/>
      </rPr>
      <t xml:space="preserve"> 200/100/4см (вторичный поролон + тентовая ткань)</t>
    </r>
  </si>
  <si>
    <r>
      <t>Мат настенный</t>
    </r>
    <r>
      <rPr>
        <sz val="14"/>
        <color theme="1"/>
        <rFont val="Times New Roman"/>
        <family val="1"/>
        <charset val="204"/>
      </rPr>
      <t xml:space="preserve"> 100/150/5см с шелкографией и креплениями</t>
    </r>
  </si>
  <si>
    <r>
      <t xml:space="preserve">Шарики для с/бассейна </t>
    </r>
    <r>
      <rPr>
        <sz val="14"/>
        <color theme="1"/>
        <rFont val="Times New Roman"/>
        <family val="1"/>
        <charset val="204"/>
      </rPr>
      <t>Д=8см</t>
    </r>
  </si>
  <si>
    <r>
      <t>Модуль «Башня»</t>
    </r>
    <r>
      <rPr>
        <sz val="14"/>
        <color theme="1"/>
        <rFont val="Times New Roman"/>
        <family val="1"/>
        <charset val="204"/>
      </rPr>
      <t xml:space="preserve"> 16 элементов</t>
    </r>
  </si>
  <si>
    <r>
      <t>Мат настенный</t>
    </r>
    <r>
      <rPr>
        <sz val="14"/>
        <color theme="1"/>
        <rFont val="Times New Roman"/>
        <family val="1"/>
        <charset val="204"/>
      </rPr>
      <t xml:space="preserve"> 100/150см                           с шелкографией и креплениями</t>
    </r>
  </si>
  <si>
    <r>
      <t>Модуль «Мини-9»</t>
    </r>
    <r>
      <rPr>
        <sz val="14"/>
        <color theme="1"/>
        <rFont val="Times New Roman"/>
        <family val="1"/>
        <charset val="204"/>
      </rPr>
      <t xml:space="preserve">  3 элемента (арт.139) </t>
    </r>
  </si>
  <si>
    <r>
      <t xml:space="preserve">Модуль «Мини-8» </t>
    </r>
    <r>
      <rPr>
        <sz val="14"/>
        <color theme="1"/>
        <rFont val="Times New Roman"/>
        <family val="1"/>
        <charset val="204"/>
      </rPr>
      <t xml:space="preserve"> 4 элемента (арт.178) </t>
    </r>
  </si>
  <si>
    <r>
      <t>Напольная игрушка</t>
    </r>
    <r>
      <rPr>
        <b/>
        <sz val="14"/>
        <color theme="1"/>
        <rFont val="Times New Roman"/>
        <family val="1"/>
        <charset val="204"/>
      </rPr>
      <t xml:space="preserve"> «Кит»</t>
    </r>
  </si>
  <si>
    <r>
      <t>Напольная игрушка</t>
    </r>
    <r>
      <rPr>
        <b/>
        <sz val="14"/>
        <color theme="1"/>
        <rFont val="Times New Roman"/>
        <family val="1"/>
        <charset val="204"/>
      </rPr>
      <t xml:space="preserve"> «Осьминог»</t>
    </r>
  </si>
  <si>
    <r>
      <t xml:space="preserve">Трапеция кривосторонняя </t>
    </r>
    <r>
      <rPr>
        <sz val="14"/>
        <color theme="1"/>
        <rFont val="Times New Roman"/>
        <family val="1"/>
        <charset val="204"/>
      </rPr>
      <t>(арт.176)</t>
    </r>
  </si>
  <si>
    <r>
      <t xml:space="preserve">Набор мебели «Дружная семейка» </t>
    </r>
    <r>
      <rPr>
        <sz val="14"/>
        <color theme="1"/>
        <rFont val="Times New Roman"/>
        <family val="1"/>
        <charset val="204"/>
      </rPr>
      <t>с гранулами ( диван, 2 кресла, пуф)</t>
    </r>
  </si>
  <si>
    <r>
      <t>Мат настенный</t>
    </r>
    <r>
      <rPr>
        <sz val="14"/>
        <color theme="1"/>
        <rFont val="Times New Roman"/>
        <family val="1"/>
        <charset val="204"/>
      </rPr>
      <t xml:space="preserve"> 100/150/5см                           с шелкографией и креплениями</t>
    </r>
  </si>
  <si>
    <r>
      <t>Модуль «Мини-5»</t>
    </r>
    <r>
      <rPr>
        <sz val="14"/>
        <color theme="1"/>
        <rFont val="Times New Roman"/>
        <family val="1"/>
        <charset val="204"/>
      </rPr>
      <t xml:space="preserve"> 5 элементов (арт.162) с клапанами</t>
    </r>
  </si>
  <si>
    <r>
      <t xml:space="preserve">Модуль «Малыш-5» </t>
    </r>
    <r>
      <rPr>
        <sz val="14"/>
        <color theme="1"/>
        <rFont val="Times New Roman"/>
        <family val="1"/>
        <charset val="204"/>
      </rPr>
      <t xml:space="preserve">4 элемента (арт.257) </t>
    </r>
  </si>
  <si>
    <r>
      <t>Модуль «Строитель-8 эл.»</t>
    </r>
    <r>
      <rPr>
        <sz val="14"/>
        <color theme="1"/>
        <rFont val="Times New Roman"/>
        <family val="1"/>
        <charset val="204"/>
      </rPr>
      <t xml:space="preserve"> (арт.3)</t>
    </r>
  </si>
  <si>
    <r>
      <t>Напольная игрушка</t>
    </r>
    <r>
      <rPr>
        <b/>
        <sz val="14"/>
        <color theme="1"/>
        <rFont val="Times New Roman"/>
        <family val="1"/>
        <charset val="204"/>
      </rPr>
      <t xml:space="preserve"> «Черепаха»</t>
    </r>
  </si>
  <si>
    <r>
      <t>Напольная игрушка</t>
    </r>
    <r>
      <rPr>
        <b/>
        <sz val="14"/>
        <color theme="1"/>
        <rFont val="Times New Roman"/>
        <family val="1"/>
        <charset val="204"/>
      </rPr>
      <t xml:space="preserve"> «Волк»</t>
    </r>
  </si>
  <si>
    <r>
      <t>Мат настенный</t>
    </r>
    <r>
      <rPr>
        <sz val="14"/>
        <color theme="1"/>
        <rFont val="Times New Roman"/>
        <family val="1"/>
        <charset val="204"/>
      </rPr>
      <t xml:space="preserve"> 100/150/5см  с шелкографией и креплениями</t>
    </r>
  </si>
  <si>
    <r>
      <t xml:space="preserve">Модуль № 4 </t>
    </r>
    <r>
      <rPr>
        <sz val="14"/>
        <color theme="1"/>
        <rFont val="Times New Roman"/>
        <family val="1"/>
        <charset val="204"/>
      </rPr>
      <t xml:space="preserve"> 4 элемента (арт.97) </t>
    </r>
  </si>
  <si>
    <r>
      <t xml:space="preserve">Модуль № 9  </t>
    </r>
    <r>
      <rPr>
        <sz val="14"/>
        <color theme="1"/>
        <rFont val="Times New Roman"/>
        <family val="1"/>
        <charset val="204"/>
      </rPr>
      <t xml:space="preserve">4 элемента (арт.95) </t>
    </r>
  </si>
  <si>
    <r>
      <t>Модуль «Башня-16 эл.»</t>
    </r>
    <r>
      <rPr>
        <sz val="14"/>
        <color theme="1"/>
        <rFont val="Times New Roman"/>
        <family val="1"/>
        <charset val="204"/>
      </rPr>
      <t xml:space="preserve">  </t>
    </r>
  </si>
  <si>
    <t>Примеры комнат</t>
  </si>
  <si>
    <r>
      <t>Горка «Черепаха»</t>
    </r>
    <r>
      <rPr>
        <sz val="14"/>
        <color theme="1"/>
        <rFont val="Times New Roman"/>
        <family val="1"/>
        <charset val="204"/>
      </rPr>
      <t xml:space="preserve">   160/70/80см </t>
    </r>
  </si>
  <si>
    <r>
      <t>Горка «Черепаха»</t>
    </r>
    <r>
      <rPr>
        <sz val="14"/>
        <color theme="1"/>
        <rFont val="Times New Roman"/>
        <family val="1"/>
        <charset val="204"/>
      </rPr>
      <t xml:space="preserve">   160/70/80см</t>
    </r>
  </si>
  <si>
    <r>
      <t>Горка «Кит»</t>
    </r>
    <r>
      <rPr>
        <sz val="14"/>
        <color theme="1"/>
        <rFont val="Times New Roman"/>
        <family val="1"/>
        <charset val="204"/>
      </rPr>
      <t xml:space="preserve">   160/70/80см</t>
    </r>
  </si>
  <si>
    <r>
      <t>Горка «Дельфин»</t>
    </r>
    <r>
      <rPr>
        <sz val="14"/>
        <color theme="1"/>
        <rFont val="Times New Roman"/>
        <family val="1"/>
        <charset val="204"/>
      </rPr>
      <t xml:space="preserve">   160/70/80см</t>
    </r>
  </si>
  <si>
    <r>
      <t>Сухой бассейн «Волна-1»</t>
    </r>
    <r>
      <rPr>
        <sz val="14"/>
        <color theme="1"/>
        <rFont val="Times New Roman"/>
        <family val="1"/>
        <charset val="204"/>
      </rPr>
      <t xml:space="preserve"> 2/2м, Н=30/50см, В=15см , тент</t>
    </r>
  </si>
  <si>
    <r>
      <t>Сухой бассейн «Замок»</t>
    </r>
    <r>
      <rPr>
        <sz val="14"/>
        <color theme="1"/>
        <rFont val="Times New Roman"/>
        <family val="1"/>
        <charset val="204"/>
      </rPr>
      <t xml:space="preserve"> 2/2м, Н=25/50см, В=20см, тент</t>
    </r>
  </si>
  <si>
    <r>
      <t>Сухой бассейн «Волна»</t>
    </r>
    <r>
      <rPr>
        <sz val="14"/>
        <color theme="1"/>
        <rFont val="Times New Roman"/>
        <family val="1"/>
        <charset val="204"/>
      </rPr>
      <t xml:space="preserve"> 1,9м, Н=30/50см, В=15см, тент</t>
    </r>
  </si>
  <si>
    <r>
      <t>Сухой бассейн «Море»</t>
    </r>
    <r>
      <rPr>
        <sz val="14"/>
        <color theme="1"/>
        <rFont val="Times New Roman"/>
        <family val="1"/>
        <charset val="204"/>
      </rPr>
      <t xml:space="preserve"> 2/2м, Н=25/50см, В=20см, тент</t>
    </r>
  </si>
  <si>
    <t>Сухой бассейн «Море» 2/2м, Н=25/50см, В=20см, тент</t>
  </si>
  <si>
    <t>ПРАЙС-ЛИСТ НА ИГРОВЫЕ КОМНАТЫ от  20.09.2023</t>
  </si>
  <si>
    <t>№ П/П</t>
  </si>
  <si>
    <t>Наименование</t>
  </si>
  <si>
    <t>Артикул</t>
  </si>
  <si>
    <t>Описание</t>
  </si>
  <si>
    <t>Количество</t>
  </si>
  <si>
    <t>Цена</t>
  </si>
  <si>
    <t>Цена итого</t>
  </si>
  <si>
    <t>Изображение</t>
  </si>
  <si>
    <t>Детский мат «Следочки»</t>
  </si>
  <si>
    <t>50/150/5 см</t>
  </si>
  <si>
    <t xml:space="preserve">Сухой бассейн круглый «Ромашки» </t>
  </si>
  <si>
    <t>СБ-119.3</t>
  </si>
  <si>
    <t>Д=150/40/10см</t>
  </si>
  <si>
    <t>МЯГКИЙ МОДУЛЬ "КАЧАЛКА-ЗВЕРУШКИ"</t>
  </si>
  <si>
    <t>ММ-116.449.08</t>
  </si>
  <si>
    <t>100х25х40см</t>
  </si>
  <si>
    <t>МОДУЛЬ   ТРАНСФОРМЕР  №38 "РАДУГА" 7 элементов</t>
  </si>
  <si>
    <t>ММ-055.106</t>
  </si>
  <si>
    <t xml:space="preserve">Кольцо D=70*15 (2)             Опора 90*15*30 (2)                Мат 60*60*10 (2)                  Горка 60*60*25 (1)            </t>
  </si>
  <si>
    <t>ДИДАКТИЧЕСКАЯ ЧЕРЕПАХА №5  Д=100 см</t>
  </si>
  <si>
    <t>ДП-010.1</t>
  </si>
  <si>
    <t>(Напольное пособие для развития мелкой моторики рук. Используются шнурки, молнии, пуговицы, пряжка, карабин, липы, атласные ленты)                  В комплекте 26 аппликаций на липе: цифры , фрукты , овощи , животные , геометрические фигуры   Д-100 см</t>
  </si>
  <si>
    <t>ЦИПЛЁНОК</t>
  </si>
  <si>
    <t>НИ-058.</t>
  </si>
  <si>
    <t>0,6*0,5*0,2м</t>
  </si>
  <si>
    <t>УЛИТКА</t>
  </si>
  <si>
    <t>НИ-059.</t>
  </si>
  <si>
    <t>МОДУЛЬ ТРАНСФОРМЕР №34</t>
  </si>
  <si>
    <t>ММ-055.102</t>
  </si>
  <si>
    <t>Брус 10х10х60 - 4                           Кирпич 40х20х10 - 4                         Брус 60х30х10 - 6                                 Куб 30х30х30 - 2               Пятиугольник 30х30х30 - 2             Пятиугольник 30х30х10 - 4         Флажок 30х30х30 - 2                 Флажок 30х30х10 - 4            Треугольник 30х30х10 - 4       Треугольник 30х30х30 - 4           Ступенька 30х30х30 - 2           Ступенька 30х30х10 - 4</t>
  </si>
  <si>
    <t>ИО-004.302</t>
  </si>
  <si>
    <t>160*90*120 см
Мишень с отверстиям— 1 шт.
Распорка — 1шт.
шарики д.8 см — 50 шт.</t>
  </si>
  <si>
    <t xml:space="preserve">Напольная игра «Колобок» </t>
  </si>
  <si>
    <t>ИО-056.357</t>
  </si>
  <si>
    <t>6 кругов Д=50\4см</t>
  </si>
  <si>
    <t xml:space="preserve">Звуковая дорожка 35/200/10см </t>
  </si>
  <si>
    <t>СО-075.1</t>
  </si>
  <si>
    <t>35*200см
6 звуковых таблеток Д=25/5см с изображением животных): корова, петух, медведь, овца, кошка, утка.</t>
  </si>
  <si>
    <t>МЯГКИЙ МОДУЛЬ "КАЧАЛКА-ЛУНА"</t>
  </si>
  <si>
    <t>ММ-116.449</t>
  </si>
  <si>
    <t>Модуль-трансформер №20</t>
  </si>
  <si>
    <t>ММ-042.497</t>
  </si>
  <si>
    <t>мат 180х50х5 (1) брус 100х25х25 (1) П-опора 60х55х25 (2) арт. 486 полукольцо d100х25/25 (1) арт. 467 ступенька 60х60х30 (1) арт.223 горка-клин 60х60х30 (1) арт.222 лаз прямой (1) L=60см,Н=62см,Ш=78см В=8см мягкое дно</t>
  </si>
  <si>
    <t xml:space="preserve">Сухой бассейн «Зверята» со ступенькой </t>
  </si>
  <si>
    <t>СБ-047</t>
  </si>
  <si>
    <t>D140см, H40см, B10см</t>
  </si>
  <si>
    <t>Панно «Посчитай-ка»</t>
  </si>
  <si>
    <t>100/120см</t>
  </si>
  <si>
    <t>Итого стоимость без товаров с отсутствием цены</t>
  </si>
  <si>
    <t xml:space="preserve">Детский тир «Мульти» </t>
  </si>
  <si>
    <t>Модуль-трансформер «Паровозик» №33 (20 эл.)</t>
  </si>
  <si>
    <t>ММ-055.101</t>
  </si>
  <si>
    <t>Мягкий модуль конструктор «Лиса»</t>
  </si>
  <si>
    <t>180*50*60см</t>
  </si>
  <si>
    <t xml:space="preserve">Комплект пуфиков «Радуга» </t>
  </si>
  <si>
    <t>размер стула 50/40/Н=60</t>
  </si>
  <si>
    <t xml:space="preserve">Модуль – трансформер №38 «Радуга» </t>
  </si>
  <si>
    <t xml:space="preserve">Кольцо D=70*15 (2)             Опора 90*15*30 (2)                Мат 60*60*10 (2)
Горка 60*60*25 (1)  
</t>
  </si>
  <si>
    <t xml:space="preserve">Модуль-трансформер №27 </t>
  </si>
  <si>
    <t>Сухой бассеин шестигранный 120*30*15 см(1шт) , Горка 60*60*30/4 см с таблетками(1шт) , Горка 60*60*30/4 см(2шт) , Горка 60*60*30/4 см с кирпичиками (1шт)</t>
  </si>
  <si>
    <t xml:space="preserve">Модуль-трансформер №30 </t>
  </si>
  <si>
    <t>Таблетка D=30, h=10 (4), Таблетка D=15, h=5 (2) Куб 15/15 (4)          Папка 20/20/5 (6) ,                            Кирпич 20/10/5 (10) ,                            Брус 15/15/30 (4) ,                               Папка 30/30/10 (3) ,                                                                                Треугольник 30/10 (4) ,  Треугольник 20/5 (6)</t>
  </si>
  <si>
    <t>Полоса препятствий №1</t>
  </si>
  <si>
    <t>цилиндр d20х120  (5)  , мат с отверстиями    120х60х15 (1)</t>
  </si>
  <si>
    <t>Мат напольный «Мы идем-1»</t>
  </si>
  <si>
    <t>150/50/5см</t>
  </si>
  <si>
    <t>ММ-078.513</t>
  </si>
  <si>
    <t>БМ-110.2</t>
  </si>
  <si>
    <t>ММ-049.503</t>
  </si>
  <si>
    <t>ММ-052.</t>
  </si>
  <si>
    <t>ММ-060.504</t>
  </si>
  <si>
    <t>запросить стоимость</t>
  </si>
  <si>
    <t xml:space="preserve">Игровое панно «Посчитай-ка» </t>
  </si>
  <si>
    <t>200/100см</t>
  </si>
  <si>
    <t xml:space="preserve">Мягкий модуль «Качалка-дельфин» </t>
  </si>
  <si>
    <t>ММ-117</t>
  </si>
  <si>
    <t xml:space="preserve">100/25/55см </t>
  </si>
  <si>
    <t xml:space="preserve">Модуль-трансформер № 3.1 </t>
  </si>
  <si>
    <t>ММ-023.101</t>
  </si>
  <si>
    <t xml:space="preserve">240/180/90см </t>
  </si>
  <si>
    <t xml:space="preserve">Дидактический осьминог </t>
  </si>
  <si>
    <t>ДП-060.276</t>
  </si>
  <si>
    <t>Д=140/40см</t>
  </si>
  <si>
    <t>Кресло «Лепесток» с гранулами 0,25м3</t>
  </si>
  <si>
    <t>ЗМ-010</t>
  </si>
  <si>
    <t xml:space="preserve">Д=60см </t>
  </si>
  <si>
    <t xml:space="preserve">120/60/120см </t>
  </si>
  <si>
    <t xml:space="preserve">Сухой бассейн восьмигранный </t>
  </si>
  <si>
    <t>СБ-060</t>
  </si>
  <si>
    <t xml:space="preserve">Д=150/40/10см </t>
  </si>
  <si>
    <t xml:space="preserve">ДОМИК игровой «Море» </t>
  </si>
  <si>
    <t>ИО-063.363</t>
  </si>
  <si>
    <t xml:space="preserve">135/100/135см </t>
  </si>
  <si>
    <t xml:space="preserve">Таблетка с ручкой </t>
  </si>
  <si>
    <t>ИО-051</t>
  </si>
  <si>
    <t xml:space="preserve">Д=30/5см </t>
  </si>
  <si>
    <t>Игра «Пятнашки»</t>
  </si>
  <si>
    <t>ИО-047.349</t>
  </si>
  <si>
    <t xml:space="preserve">100/100/20см </t>
  </si>
  <si>
    <t xml:space="preserve">Мягкий модуль-конструктор «Строитель» 20 элементов </t>
  </si>
  <si>
    <t>ММ-071.5</t>
  </si>
  <si>
    <t xml:space="preserve">200/80/130см </t>
  </si>
  <si>
    <t>размер 145/100/55см</t>
  </si>
  <si>
    <t xml:space="preserve">МЕБЕЛЬ БЕСКАРКАСНАЯ </t>
  </si>
  <si>
    <t xml:space="preserve">ЕК.Б-4 </t>
  </si>
  <si>
    <t xml:space="preserve">Головоломка «Пицца» </t>
  </si>
  <si>
    <t>А-005</t>
  </si>
  <si>
    <t xml:space="preserve">Д=100/5см </t>
  </si>
  <si>
    <t xml:space="preserve">Модуль-трансформер №34 </t>
  </si>
  <si>
    <t>180/100/90(Н)см</t>
  </si>
  <si>
    <t xml:space="preserve">Головоломка «Кубик» </t>
  </si>
  <si>
    <t>ИО-081</t>
  </si>
  <si>
    <t>90/90/90см</t>
  </si>
  <si>
    <t>Дидактическая черепаха №3</t>
  </si>
  <si>
    <t>ДП-008</t>
  </si>
  <si>
    <t xml:space="preserve">Д=100см, Н=30см </t>
  </si>
  <si>
    <t xml:space="preserve">Игровая пирамида «Радуга» 8 элементов </t>
  </si>
  <si>
    <t>ИО-012</t>
  </si>
  <si>
    <t>50/50/80(Н)см</t>
  </si>
  <si>
    <t>ММ-032.27.3</t>
  </si>
  <si>
    <t xml:space="preserve">Модуль-трансформер № 11.3 Вестибулярный тренажер Геометрический </t>
  </si>
  <si>
    <t>Напольная игрушка «Машинка»</t>
  </si>
  <si>
    <t>НИ-053.535</t>
  </si>
  <si>
    <t>95/20/40(Н)см</t>
  </si>
  <si>
    <t xml:space="preserve">Детский мат «Следочки» </t>
  </si>
  <si>
    <t>50/150/5с</t>
  </si>
  <si>
    <t>Мишень</t>
  </si>
  <si>
    <t>ИО-001.291</t>
  </si>
  <si>
    <t>100/100см (на стену)</t>
  </si>
  <si>
    <t>Лаз</t>
  </si>
  <si>
    <t>ЛК-011.398</t>
  </si>
  <si>
    <t>120/78/62(Н)см</t>
  </si>
  <si>
    <t>Полоса препятствий</t>
  </si>
  <si>
    <t>ММ-040.440</t>
  </si>
  <si>
    <t>280/180/60(Н)см (Трансформер №18) 9 элем</t>
  </si>
  <si>
    <t xml:space="preserve">Кресло «Капля» с гранул. 0,3м3 </t>
  </si>
  <si>
    <t>ЗМ-009</t>
  </si>
  <si>
    <t>Мяч мягконабивной</t>
  </si>
  <si>
    <t>НИ-002.518</t>
  </si>
  <si>
    <t xml:space="preserve">Д=20см </t>
  </si>
  <si>
    <t>НИ-004.21</t>
  </si>
  <si>
    <t>30см</t>
  </si>
  <si>
    <t>НИ-005.520</t>
  </si>
  <si>
    <t>40см</t>
  </si>
  <si>
    <t xml:space="preserve">Змейка-шагайка </t>
  </si>
  <si>
    <t>СО-093.659</t>
  </si>
  <si>
    <t>7 таблеток Д=20/5см (длина примерно 140см)</t>
  </si>
  <si>
    <t>Батут с защитными матами</t>
  </si>
  <si>
    <t>ДМ-106.423</t>
  </si>
  <si>
    <t>120/120/27см</t>
  </si>
  <si>
    <t>ДМ-103</t>
  </si>
  <si>
    <t>90/90/10см</t>
  </si>
  <si>
    <t xml:space="preserve">Мягкий модуль «Городок» 23 элемента </t>
  </si>
  <si>
    <t>ММ-096</t>
  </si>
  <si>
    <t xml:space="preserve">Сухой бассейн «Автомобиль» </t>
  </si>
  <si>
    <t>СБ-174</t>
  </si>
  <si>
    <t xml:space="preserve">150/150/50/15см </t>
  </si>
  <si>
    <t xml:space="preserve">Шарики для сухого бассейна </t>
  </si>
  <si>
    <t xml:space="preserve">Д=8см </t>
  </si>
  <si>
    <t xml:space="preserve">Мягкий модуль «Пароход» </t>
  </si>
  <si>
    <t>ММ-075.298</t>
  </si>
  <si>
    <t xml:space="preserve">120/30/90см </t>
  </si>
  <si>
    <t xml:space="preserve">Модуль-Трансформер №24 </t>
  </si>
  <si>
    <t>ММ-046.501</t>
  </si>
  <si>
    <t xml:space="preserve">размер 170/80/60см </t>
  </si>
  <si>
    <t xml:space="preserve">Комплект пуфиков «Фрукты» </t>
  </si>
  <si>
    <t>БМ-047</t>
  </si>
  <si>
    <t>размер одного Д=40/30см</t>
  </si>
  <si>
    <t>БМ-028</t>
  </si>
  <si>
    <t>размер одной 40/40/5см</t>
  </si>
  <si>
    <t xml:space="preserve">Дидактический автомобиль </t>
  </si>
  <si>
    <t>ДП-029.11</t>
  </si>
  <si>
    <t xml:space="preserve">62/38/25см </t>
  </si>
  <si>
    <t xml:space="preserve">Игровая комната «Мультяшки» 24 м2 </t>
  </si>
  <si>
    <t>артикул</t>
  </si>
  <si>
    <t>ИК-001</t>
  </si>
  <si>
    <t xml:space="preserve">Игровая комната «Полоса препятствий» 40 м2 </t>
  </si>
  <si>
    <t>ИК-002</t>
  </si>
  <si>
    <r>
      <t xml:space="preserve">           </t>
    </r>
    <r>
      <rPr>
        <b/>
        <sz val="16"/>
        <color theme="1"/>
        <rFont val="Times New Roman"/>
        <family val="1"/>
        <charset val="204"/>
      </rPr>
      <t xml:space="preserve">Игровая комната «Полоса препятствий» 30 м2 </t>
    </r>
  </si>
  <si>
    <t>ИК-003</t>
  </si>
  <si>
    <r>
      <t>Игровая комната «Лесной мир» 25 м2 (6х4м</t>
    </r>
    <r>
      <rPr>
        <sz val="16"/>
        <color theme="1"/>
        <rFont val="Times New Roman"/>
        <family val="1"/>
        <charset val="204"/>
      </rPr>
      <t xml:space="preserve">)           </t>
    </r>
  </si>
  <si>
    <t xml:space="preserve">ИК-004                                      </t>
  </si>
  <si>
    <t xml:space="preserve">Игровая комната «Морской мир» 25 м2 (6х4м) </t>
  </si>
  <si>
    <t>ИК-005</t>
  </si>
  <si>
    <t xml:space="preserve">Игровая комната «Джунгли» 25 м2 (6х4м) </t>
  </si>
  <si>
    <t>ИК-006</t>
  </si>
  <si>
    <t xml:space="preserve">Игровая комната «Природа» 25 м2 (6х4м) </t>
  </si>
  <si>
    <t>ИК-007</t>
  </si>
  <si>
    <t xml:space="preserve">Игровая комната Лето 1      </t>
  </si>
  <si>
    <t>ИК-008</t>
  </si>
  <si>
    <t xml:space="preserve">Игровая комната Полянка      </t>
  </si>
  <si>
    <t>ИК-009</t>
  </si>
  <si>
    <t xml:space="preserve">Игровая комната Радуга      </t>
  </si>
  <si>
    <t>ИК-010</t>
  </si>
  <si>
    <t xml:space="preserve">Игровая комната ПОД ВОДОЙ      </t>
  </si>
  <si>
    <t>ИК-011</t>
  </si>
  <si>
    <t xml:space="preserve">Игровая комната РАДОСТЬ      </t>
  </si>
  <si>
    <t>ИК-012</t>
  </si>
  <si>
    <t xml:space="preserve">Игровая комната СПОРТИВНАЯ      </t>
  </si>
  <si>
    <t>ИК-013</t>
  </si>
  <si>
    <t xml:space="preserve">Игровая комната ГОРОДОК      </t>
  </si>
  <si>
    <t>ИК-014</t>
  </si>
  <si>
    <t xml:space="preserve">Шарики для сухого бассейна Д=8см </t>
  </si>
  <si>
    <t>Д=64 см . L=70 см</t>
  </si>
  <si>
    <t>Д=80см, Н=93</t>
  </si>
  <si>
    <t>Мат-головоломка (10 элементов)</t>
  </si>
  <si>
    <t>Комплект подушек с гранулами «Узор» (4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</si>
</sst>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6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5" xfId="0" applyFont="1" applyBorder="1"/>
    <xf numFmtId="0" fontId="6" fillId="0" borderId="15" xfId="0" applyFont="1" applyBorder="1" applyAlignment="1">
      <alignment wrapText="1"/>
    </xf>
    <xf numFmtId="0" fontId="7" fillId="0" borderId="15" xfId="0" applyFont="1" applyBorder="1"/>
    <xf numFmtId="0" fontId="8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4" fillId="0" borderId="15" xfId="0" applyFont="1" applyBorder="1"/>
    <xf numFmtId="0" fontId="11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/>
    <xf numFmtId="0" fontId="10" fillId="0" borderId="0" xfId="0" applyFont="1" applyAlignment="1"/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9" xfId="0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0" fontId="7" fillId="0" borderId="25" xfId="0" applyFont="1" applyBorder="1"/>
    <xf numFmtId="1" fontId="4" fillId="0" borderId="26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7" xfId="0" applyFont="1" applyBorder="1"/>
    <xf numFmtId="0" fontId="8" fillId="0" borderId="27" xfId="0" applyFont="1" applyBorder="1"/>
    <xf numFmtId="0" fontId="7" fillId="0" borderId="2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center"/>
    </xf>
    <xf numFmtId="0" fontId="8" fillId="2" borderId="15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pn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png"/><Relationship Id="rId116" Type="http://schemas.openxmlformats.org/officeDocument/2006/relationships/image" Target="../media/image11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693964</xdr:colOff>
      <xdr:row>0</xdr:row>
      <xdr:rowOff>122464</xdr:rowOff>
    </xdr:from>
    <xdr:to>
      <xdr:col>4</xdr:col>
      <xdr:colOff>884463</xdr:colOff>
      <xdr:row>2</xdr:row>
      <xdr:rowOff>16487</xdr:rowOff>
    </xdr:to>
    <xdr:pic>
      <xdr:nvPicPr>
        <xdr:cNvPr id="14" name="Рисунок 13" descr="шапка прайсов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571" y="122464"/>
          <a:ext cx="9456963" cy="3336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2892880</xdr:colOff>
      <xdr:row>78</xdr:row>
      <xdr:rowOff>295274</xdr:rowOff>
    </xdr:from>
    <xdr:to>
      <xdr:col>2</xdr:col>
      <xdr:colOff>1430112</xdr:colOff>
      <xdr:row>78</xdr:row>
      <xdr:rowOff>3688555</xdr:rowOff>
    </xdr:to>
    <xdr:pic>
      <xdr:nvPicPr>
        <xdr:cNvPr id="18" name="Рисунок 17" descr="ik4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8487" y="32054345"/>
          <a:ext cx="4524375" cy="3393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2129515</xdr:colOff>
      <xdr:row>99</xdr:row>
      <xdr:rowOff>145597</xdr:rowOff>
    </xdr:from>
    <xdr:to>
      <xdr:col>2</xdr:col>
      <xdr:colOff>523872</xdr:colOff>
      <xdr:row>99</xdr:row>
      <xdr:rowOff>3431722</xdr:rowOff>
    </xdr:to>
    <xdr:pic>
      <xdr:nvPicPr>
        <xdr:cNvPr id="19" name="Рисунок 18" descr="ik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2" y="40368311"/>
          <a:ext cx="4381500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2008414</xdr:colOff>
      <xdr:row>119</xdr:row>
      <xdr:rowOff>108859</xdr:rowOff>
    </xdr:from>
    <xdr:to>
      <xdr:col>2</xdr:col>
      <xdr:colOff>1260021</xdr:colOff>
      <xdr:row>119</xdr:row>
      <xdr:rowOff>4037922</xdr:rowOff>
    </xdr:to>
    <xdr:pic>
      <xdr:nvPicPr>
        <xdr:cNvPr id="20" name="Рисунок 19" descr="ik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4021" y="48482252"/>
          <a:ext cx="5238750" cy="3929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83004</xdr:colOff>
      <xdr:row>402</xdr:row>
      <xdr:rowOff>93889</xdr:rowOff>
    </xdr:from>
    <xdr:to>
      <xdr:col>1</xdr:col>
      <xdr:colOff>2340429</xdr:colOff>
      <xdr:row>410</xdr:row>
      <xdr:rowOff>180975</xdr:rowOff>
    </xdr:to>
    <xdr:pic>
      <xdr:nvPicPr>
        <xdr:cNvPr id="22" name="Рисунок 21" descr="DSC_068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4" y="62645925"/>
          <a:ext cx="2760889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2763612</xdr:colOff>
      <xdr:row>402</xdr:row>
      <xdr:rowOff>66676</xdr:rowOff>
    </xdr:from>
    <xdr:to>
      <xdr:col>1</xdr:col>
      <xdr:colOff>5495839</xdr:colOff>
      <xdr:row>410</xdr:row>
      <xdr:rowOff>131359</xdr:rowOff>
    </xdr:to>
    <xdr:pic>
      <xdr:nvPicPr>
        <xdr:cNvPr id="23" name="Рисунок 22" descr="DSC_1197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9219" y="98010890"/>
          <a:ext cx="2732227" cy="1806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411</xdr:row>
      <xdr:rowOff>21771</xdr:rowOff>
    </xdr:from>
    <xdr:to>
      <xdr:col>1</xdr:col>
      <xdr:colOff>2419350</xdr:colOff>
      <xdr:row>422</xdr:row>
      <xdr:rowOff>51707</xdr:rowOff>
    </xdr:to>
    <xdr:pic>
      <xdr:nvPicPr>
        <xdr:cNvPr id="24" name="Рисунок 23" descr="DSC0784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506021"/>
          <a:ext cx="2808514" cy="2125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2762249</xdr:colOff>
      <xdr:row>411</xdr:row>
      <xdr:rowOff>27214</xdr:rowOff>
    </xdr:from>
    <xdr:to>
      <xdr:col>1</xdr:col>
      <xdr:colOff>5556198</xdr:colOff>
      <xdr:row>422</xdr:row>
      <xdr:rowOff>54951</xdr:rowOff>
    </xdr:to>
    <xdr:pic>
      <xdr:nvPicPr>
        <xdr:cNvPr id="25" name="Рисунок 24" descr="DSC0784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856" y="99903643"/>
          <a:ext cx="2793949" cy="2123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182336</xdr:colOff>
      <xdr:row>422</xdr:row>
      <xdr:rowOff>117022</xdr:rowOff>
    </xdr:from>
    <xdr:to>
      <xdr:col>1</xdr:col>
      <xdr:colOff>2506436</xdr:colOff>
      <xdr:row>433</xdr:row>
      <xdr:rowOff>145597</xdr:rowOff>
    </xdr:to>
    <xdr:pic>
      <xdr:nvPicPr>
        <xdr:cNvPr id="26" name="Рисунок 25" descr="DSC0783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336" y="66696772"/>
          <a:ext cx="2827564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2628900</xdr:colOff>
      <xdr:row>422</xdr:row>
      <xdr:rowOff>133350</xdr:rowOff>
    </xdr:from>
    <xdr:to>
      <xdr:col>1</xdr:col>
      <xdr:colOff>5693386</xdr:colOff>
      <xdr:row>434</xdr:row>
      <xdr:rowOff>76595</xdr:rowOff>
    </xdr:to>
    <xdr:pic>
      <xdr:nvPicPr>
        <xdr:cNvPr id="27" name="Рисунок 26" descr="DSC07838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4507" y="102105279"/>
          <a:ext cx="3064486" cy="228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</xdr:row>
      <xdr:rowOff>132273</xdr:rowOff>
    </xdr:from>
    <xdr:to>
      <xdr:col>1</xdr:col>
      <xdr:colOff>2314469</xdr:colOff>
      <xdr:row>5</xdr:row>
      <xdr:rowOff>2339761</xdr:rowOff>
    </xdr:to>
    <xdr:pic>
      <xdr:nvPicPr>
        <xdr:cNvPr id="28" name="Рисунок 27" descr="D:\YandexDisk\YandexDisk\с компа иван\ТУТЫНИН\прайсы 2014\новые фото\игровые комнаты\мультик1.jpg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364094"/>
          <a:ext cx="2994826" cy="22074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2811219</xdr:colOff>
      <xdr:row>5</xdr:row>
      <xdr:rowOff>108857</xdr:rowOff>
    </xdr:from>
    <xdr:to>
      <xdr:col>1</xdr:col>
      <xdr:colOff>5796278</xdr:colOff>
      <xdr:row>5</xdr:row>
      <xdr:rowOff>2353368</xdr:rowOff>
    </xdr:to>
    <xdr:pic>
      <xdr:nvPicPr>
        <xdr:cNvPr id="32" name="Рисунок 31" descr="D:\YandexDisk\YandexDisk\с компа иван\ТУТЫНИН\прайсы 2014\новые фото\игровые комнаты\мультик2.jpg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683" y="4340678"/>
          <a:ext cx="2985059" cy="22445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122692</xdr:colOff>
      <xdr:row>5</xdr:row>
      <xdr:rowOff>2362507</xdr:rowOff>
    </xdr:from>
    <xdr:to>
      <xdr:col>1</xdr:col>
      <xdr:colOff>2312516</xdr:colOff>
      <xdr:row>5</xdr:row>
      <xdr:rowOff>4586501</xdr:rowOff>
    </xdr:to>
    <xdr:pic>
      <xdr:nvPicPr>
        <xdr:cNvPr id="33" name="Рисунок 32" descr="D:\YandexDisk\YandexDisk\с компа иван\ТУТЫНИН\прайсы 2014\новые фото\игровые комнаты\мультик3.jpg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92" y="6594328"/>
          <a:ext cx="2965431" cy="22239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2775159</xdr:colOff>
      <xdr:row>5</xdr:row>
      <xdr:rowOff>2278453</xdr:rowOff>
    </xdr:from>
    <xdr:to>
      <xdr:col>1</xdr:col>
      <xdr:colOff>5912513</xdr:colOff>
      <xdr:row>5</xdr:row>
      <xdr:rowOff>4631385</xdr:rowOff>
    </xdr:to>
    <xdr:pic>
      <xdr:nvPicPr>
        <xdr:cNvPr id="34" name="Рисунок 33" descr="D:\YandexDisk\YandexDisk\с компа иван\ТУТЫНИН\прайсы 2014\новые фото\игровые комнаты\мультик4.jpg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8623" y="6510274"/>
          <a:ext cx="3137354" cy="23529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306002</xdr:colOff>
      <xdr:row>138</xdr:row>
      <xdr:rowOff>120795</xdr:rowOff>
    </xdr:from>
    <xdr:to>
      <xdr:col>1</xdr:col>
      <xdr:colOff>5548245</xdr:colOff>
      <xdr:row>139</xdr:row>
      <xdr:rowOff>7838</xdr:rowOff>
    </xdr:to>
    <xdr:pic>
      <xdr:nvPicPr>
        <xdr:cNvPr id="29" name="Рисунок 28" descr="C:\Users\Иван\YandexDisk\с компа иван\ТУТЫНИН\прайсы 2014\новые фото\игровые комнаты\priroda-25.png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466" y="62414295"/>
          <a:ext cx="5242243" cy="39283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2748642</xdr:colOff>
      <xdr:row>26</xdr:row>
      <xdr:rowOff>68036</xdr:rowOff>
    </xdr:from>
    <xdr:to>
      <xdr:col>2</xdr:col>
      <xdr:colOff>1387928</xdr:colOff>
      <xdr:row>27</xdr:row>
      <xdr:rowOff>83469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4EF80D47-2667-E0FB-9642-1DCA6149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9" y="13729607"/>
          <a:ext cx="4626429" cy="3458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3154913</xdr:colOff>
      <xdr:row>53</xdr:row>
      <xdr:rowOff>54427</xdr:rowOff>
    </xdr:from>
    <xdr:to>
      <xdr:col>2</xdr:col>
      <xdr:colOff>1115785</xdr:colOff>
      <xdr:row>54</xdr:row>
      <xdr:rowOff>107069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9360CDF0-8596-13AE-38E8-BFC0029DD1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39" t="24410" r="15105" b="24863"/>
        <a:stretch/>
      </xdr:blipFill>
      <xdr:spPr bwMode="auto">
        <a:xfrm>
          <a:off x="3930520" y="23322641"/>
          <a:ext cx="3948015" cy="286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352424</xdr:colOff>
      <xdr:row>165</xdr:row>
      <xdr:rowOff>160563</xdr:rowOff>
    </xdr:from>
    <xdr:to>
      <xdr:col>1</xdr:col>
      <xdr:colOff>2223406</xdr:colOff>
      <xdr:row>165</xdr:row>
      <xdr:rowOff>160563</xdr:rowOff>
    </xdr:to>
    <xdr:pic>
      <xdr:nvPicPr>
        <xdr:cNvPr id="21" name="Рисунок 20" descr="C:\Users\Иван\Documents\ИВАНННН\ТУТЫНИН\прайсы 2014\новые фото\напольные игрушки\ципленок с апликацией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031" y="76170063"/>
          <a:ext cx="1870982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2756806</xdr:colOff>
      <xdr:row>165</xdr:row>
      <xdr:rowOff>160564</xdr:rowOff>
    </xdr:from>
    <xdr:to>
      <xdr:col>1</xdr:col>
      <xdr:colOff>4218017</xdr:colOff>
      <xdr:row>165</xdr:row>
      <xdr:rowOff>160564</xdr:rowOff>
    </xdr:to>
    <xdr:pic>
      <xdr:nvPicPr>
        <xdr:cNvPr id="30" name="Рисунок 29" descr="C:\Users\Иван\Documents\ИВАНННН\ТУТЫНИН\прайсы 2014\новые фото\напольные игрушки\улитка с апликацией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2413" y="76170064"/>
          <a:ext cx="1461211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427897</xdr:colOff>
      <xdr:row>165</xdr:row>
      <xdr:rowOff>85970</xdr:rowOff>
    </xdr:from>
    <xdr:to>
      <xdr:col>1</xdr:col>
      <xdr:colOff>2235610</xdr:colOff>
      <xdr:row>170</xdr:row>
      <xdr:rowOff>43236</xdr:rowOff>
    </xdr:to>
    <xdr:pic>
      <xdr:nvPicPr>
        <xdr:cNvPr id="31" name="Рисунок 30" descr="C:\Users\Иван\YandexDisk\с компа иван\ТУТЫНИН\прайсы 2014\новые фото\дидактика\ДИДАКТИЧЕСКАЯ ЧЕРЕПАХА №5              Д=100 см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27897" y="68856470"/>
          <a:ext cx="2588763" cy="1767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2434544</xdr:colOff>
      <xdr:row>165</xdr:row>
      <xdr:rowOff>160509</xdr:rowOff>
    </xdr:from>
    <xdr:to>
      <xdr:col>1</xdr:col>
      <xdr:colOff>4922834</xdr:colOff>
      <xdr:row>170</xdr:row>
      <xdr:rowOff>214101</xdr:rowOff>
    </xdr:to>
    <xdr:pic>
      <xdr:nvPicPr>
        <xdr:cNvPr id="36" name="Рисунок 35" descr="C:\Users\Иван\Downloads\следы.png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42" r="16694"/>
        <a:stretch/>
      </xdr:blipFill>
      <xdr:spPr bwMode="auto">
        <a:xfrm>
          <a:off x="3215594" y="68931009"/>
          <a:ext cx="2488290" cy="1863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580272</xdr:colOff>
      <xdr:row>156</xdr:row>
      <xdr:rowOff>218256</xdr:rowOff>
    </xdr:from>
    <xdr:to>
      <xdr:col>5</xdr:col>
      <xdr:colOff>412345</xdr:colOff>
      <xdr:row>162</xdr:row>
      <xdr:rowOff>66691</xdr:rowOff>
    </xdr:to>
    <xdr:pic>
      <xdr:nvPicPr>
        <xdr:cNvPr id="37" name="Рисунок 36" descr="C:\Users\Иван\YandexDisk\с компа иван\ТУТЫНИН\прайсы 2014\новые фото\сухие бассейны\bass_krug_romashki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A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42" b="13827"/>
        <a:stretch/>
      </xdr:blipFill>
      <xdr:spPr bwMode="auto">
        <a:xfrm>
          <a:off x="8809872" y="65731206"/>
          <a:ext cx="3146773" cy="2020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4889901</xdr:colOff>
      <xdr:row>157</xdr:row>
      <xdr:rowOff>10922</xdr:rowOff>
    </xdr:from>
    <xdr:to>
      <xdr:col>3</xdr:col>
      <xdr:colOff>136162</xdr:colOff>
      <xdr:row>160</xdr:row>
      <xdr:rowOff>303261</xdr:rowOff>
    </xdr:to>
    <xdr:pic>
      <xdr:nvPicPr>
        <xdr:cNvPr id="38" name="Рисунок 37" descr="C:\Users\Иван\YandexDisk\с компа иван\ТУТЫНИН\прайсы 2014\новые фото\мягкие модули\kachalka_zveryata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0951" y="65885822"/>
          <a:ext cx="2694811" cy="13781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5310455</xdr:colOff>
      <xdr:row>161</xdr:row>
      <xdr:rowOff>259918</xdr:rowOff>
    </xdr:from>
    <xdr:to>
      <xdr:col>3</xdr:col>
      <xdr:colOff>611972</xdr:colOff>
      <xdr:row>167</xdr:row>
      <xdr:rowOff>14036</xdr:rowOff>
    </xdr:to>
    <xdr:pic>
      <xdr:nvPicPr>
        <xdr:cNvPr id="39" name="Рисунок 38" descr="C:\Users\Иван\YandexDisk\с компа иван\ТУТЫНИН\прайсы 2014\новые фото\мягкие модули\уменьшенные\mod_trans_38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C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24" b="16666"/>
        <a:stretch/>
      </xdr:blipFill>
      <xdr:spPr bwMode="auto">
        <a:xfrm>
          <a:off x="6091505" y="67582618"/>
          <a:ext cx="2750067" cy="19258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1545189</xdr:colOff>
      <xdr:row>162</xdr:row>
      <xdr:rowOff>36608</xdr:rowOff>
    </xdr:from>
    <xdr:to>
      <xdr:col>6</xdr:col>
      <xdr:colOff>547402</xdr:colOff>
      <xdr:row>168</xdr:row>
      <xdr:rowOff>131204</xdr:rowOff>
    </xdr:to>
    <xdr:pic>
      <xdr:nvPicPr>
        <xdr:cNvPr id="40" name="Рисунок 39" descr="D:\ИВАН\ТУТЫНИН\прайсы 2014\новые фото\мягкие модули\тр-р №34 - 40 эл-в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4789" y="67721258"/>
          <a:ext cx="3440863" cy="2266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4204606</xdr:colOff>
      <xdr:row>165</xdr:row>
      <xdr:rowOff>160563</xdr:rowOff>
    </xdr:from>
    <xdr:to>
      <xdr:col>3</xdr:col>
      <xdr:colOff>1785256</xdr:colOff>
      <xdr:row>165</xdr:row>
      <xdr:rowOff>160563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0213" y="76170063"/>
          <a:ext cx="5023757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66674</xdr:colOff>
      <xdr:row>165</xdr:row>
      <xdr:rowOff>165152</xdr:rowOff>
    </xdr:from>
    <xdr:to>
      <xdr:col>5</xdr:col>
      <xdr:colOff>937531</xdr:colOff>
      <xdr:row>165</xdr:row>
      <xdr:rowOff>165152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8745" y="76174652"/>
          <a:ext cx="212271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122465</xdr:colOff>
      <xdr:row>176</xdr:row>
      <xdr:rowOff>136072</xdr:rowOff>
    </xdr:from>
    <xdr:to>
      <xdr:col>7</xdr:col>
      <xdr:colOff>1827443</xdr:colOff>
      <xdr:row>176</xdr:row>
      <xdr:rowOff>1376101</xdr:rowOff>
    </xdr:to>
    <xdr:pic>
      <xdr:nvPicPr>
        <xdr:cNvPr id="45" name="Рисунок 44" descr="C:\Users\Иван\Downloads\следы.png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42" r="16694"/>
        <a:stretch/>
      </xdr:blipFill>
      <xdr:spPr bwMode="auto">
        <a:xfrm>
          <a:off x="13593536" y="79833108"/>
          <a:ext cx="1704978" cy="12400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40822</xdr:colOff>
      <xdr:row>177</xdr:row>
      <xdr:rowOff>68035</xdr:rowOff>
    </xdr:from>
    <xdr:to>
      <xdr:col>7</xdr:col>
      <xdr:colOff>2025570</xdr:colOff>
      <xdr:row>177</xdr:row>
      <xdr:rowOff>1313649</xdr:rowOff>
    </xdr:to>
    <xdr:pic>
      <xdr:nvPicPr>
        <xdr:cNvPr id="46" name="Рисунок 45" descr="C:\Users\Иван\YandexDisk\с компа иван\ТУТЫНИН\прайсы 2014\новые фото\сухие бассейны\bass_krug_romashki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A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42" b="13827"/>
        <a:stretch/>
      </xdr:blipFill>
      <xdr:spPr bwMode="auto">
        <a:xfrm>
          <a:off x="13511893" y="81207428"/>
          <a:ext cx="1984748" cy="12456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81643</xdr:colOff>
      <xdr:row>179</xdr:row>
      <xdr:rowOff>108858</xdr:rowOff>
    </xdr:from>
    <xdr:to>
      <xdr:col>7</xdr:col>
      <xdr:colOff>2063215</xdr:colOff>
      <xdr:row>179</xdr:row>
      <xdr:rowOff>1109454</xdr:rowOff>
    </xdr:to>
    <xdr:pic>
      <xdr:nvPicPr>
        <xdr:cNvPr id="47" name="Рисунок 46" descr="C:\Users\Иван\YandexDisk\с компа иван\ТУТЫНИН\прайсы 2014\новые фото\мягкие модули\kachalka_zveryata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2714" y="82677001"/>
          <a:ext cx="1981572" cy="10005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190501</xdr:colOff>
      <xdr:row>180</xdr:row>
      <xdr:rowOff>40821</xdr:rowOff>
    </xdr:from>
    <xdr:to>
      <xdr:col>7</xdr:col>
      <xdr:colOff>2014458</xdr:colOff>
      <xdr:row>180</xdr:row>
      <xdr:rowOff>1295886</xdr:rowOff>
    </xdr:to>
    <xdr:pic>
      <xdr:nvPicPr>
        <xdr:cNvPr id="48" name="Рисунок 47" descr="C:\Users\Иван\YandexDisk\с компа иван\ТУТЫНИН\прайсы 2014\новые фото\мягкие модули\уменьшенные\mod_trans_38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C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24" b="16666"/>
        <a:stretch/>
      </xdr:blipFill>
      <xdr:spPr bwMode="auto">
        <a:xfrm>
          <a:off x="13661572" y="83820000"/>
          <a:ext cx="1823957" cy="1255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60998</xdr:colOff>
      <xdr:row>181</xdr:row>
      <xdr:rowOff>825344</xdr:rowOff>
    </xdr:from>
    <xdr:to>
      <xdr:col>7</xdr:col>
      <xdr:colOff>2011961</xdr:colOff>
      <xdr:row>181</xdr:row>
      <xdr:rowOff>2125986</xdr:rowOff>
    </xdr:to>
    <xdr:pic>
      <xdr:nvPicPr>
        <xdr:cNvPr id="49" name="Рисунок 48" descr="C:\Users\Иван\YandexDisk\с компа иван\ТУТЫНИН\прайсы 2014\новые фото\дидактика\ДИДАКТИЧЕСКАЯ ЧЕРЕПАХА №5              Д=100 см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3532069" y="85924415"/>
          <a:ext cx="1950963" cy="1300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5249635</xdr:colOff>
      <xdr:row>168</xdr:row>
      <xdr:rowOff>269421</xdr:rowOff>
    </xdr:from>
    <xdr:to>
      <xdr:col>3</xdr:col>
      <xdr:colOff>306374</xdr:colOff>
      <xdr:row>173</xdr:row>
      <xdr:rowOff>337457</xdr:rowOff>
    </xdr:to>
    <xdr:pic>
      <xdr:nvPicPr>
        <xdr:cNvPr id="50" name="Рисунок 49" descr="C:\Users\Иван\Documents\ИВАНННН\ТУТЫНИН\прайсы 2014\новые фото\напольные игрушки\ципленок с апликацией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0685" y="70125771"/>
          <a:ext cx="2505289" cy="1877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1827842</xdr:colOff>
      <xdr:row>168</xdr:row>
      <xdr:rowOff>321131</xdr:rowOff>
    </xdr:from>
    <xdr:to>
      <xdr:col>5</xdr:col>
      <xdr:colOff>597962</xdr:colOff>
      <xdr:row>173</xdr:row>
      <xdr:rowOff>239485</xdr:rowOff>
    </xdr:to>
    <xdr:pic>
      <xdr:nvPicPr>
        <xdr:cNvPr id="51" name="Рисунок 50" descr="C:\Users\Иван\Documents\ИВАНННН\ТУТЫНИН\прайсы 2014\новые фото\напольные игрушки\улитка с апликацией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7442" y="70177481"/>
          <a:ext cx="2084820" cy="17281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80020</xdr:colOff>
      <xdr:row>182</xdr:row>
      <xdr:rowOff>82663</xdr:rowOff>
    </xdr:from>
    <xdr:to>
      <xdr:col>7</xdr:col>
      <xdr:colOff>1980389</xdr:colOff>
      <xdr:row>182</xdr:row>
      <xdr:rowOff>1482160</xdr:rowOff>
    </xdr:to>
    <xdr:pic>
      <xdr:nvPicPr>
        <xdr:cNvPr id="52" name="Рисунок 51" descr="C:\Users\Иван\Documents\ИВАНННН\ТУТЫНИН\прайсы 2014\новые фото\напольные игрушки\ципленок с апликацией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0770" y="81072377"/>
          <a:ext cx="1900369" cy="13994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67180</xdr:colOff>
      <xdr:row>183</xdr:row>
      <xdr:rowOff>49480</xdr:rowOff>
    </xdr:from>
    <xdr:to>
      <xdr:col>7</xdr:col>
      <xdr:colOff>1955049</xdr:colOff>
      <xdr:row>183</xdr:row>
      <xdr:rowOff>1583374</xdr:rowOff>
    </xdr:to>
    <xdr:pic>
      <xdr:nvPicPr>
        <xdr:cNvPr id="53" name="Рисунок 52" descr="C:\Users\Иван\Documents\ИВАНННН\ТУТЫНИН\прайсы 2014\новые фото\напольные игрушки\улитка с апликацией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7930" y="82672051"/>
          <a:ext cx="1887869" cy="15338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108858</xdr:colOff>
      <xdr:row>184</xdr:row>
      <xdr:rowOff>1401535</xdr:rowOff>
    </xdr:from>
    <xdr:to>
      <xdr:col>7</xdr:col>
      <xdr:colOff>2008656</xdr:colOff>
      <xdr:row>184</xdr:row>
      <xdr:rowOff>2627986</xdr:rowOff>
    </xdr:to>
    <xdr:pic>
      <xdr:nvPicPr>
        <xdr:cNvPr id="54" name="Рисунок 53" descr="D:\ИВАН\ТУТЫНИН\прайсы 2014\новые фото\мягкие модули\тр-р №34 - 40 эл-в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9929" y="93494678"/>
          <a:ext cx="1899798" cy="12264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191</xdr:row>
      <xdr:rowOff>122465</xdr:rowOff>
    </xdr:from>
    <xdr:to>
      <xdr:col>1</xdr:col>
      <xdr:colOff>3551465</xdr:colOff>
      <xdr:row>201</xdr:row>
      <xdr:rowOff>189782</xdr:rowOff>
    </xdr:to>
    <xdr:pic>
      <xdr:nvPicPr>
        <xdr:cNvPr id="55" name="Рисунок 54" descr="C:\Users\Иван\Downloads\ПОЛЯНКА 15.05.24.png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1295765"/>
          <a:ext cx="4237265" cy="25438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3778422</xdr:colOff>
      <xdr:row>191</xdr:row>
      <xdr:rowOff>130120</xdr:rowOff>
    </xdr:from>
    <xdr:to>
      <xdr:col>2</xdr:col>
      <xdr:colOff>305879</xdr:colOff>
      <xdr:row>201</xdr:row>
      <xdr:rowOff>195434</xdr:rowOff>
    </xdr:to>
    <xdr:pic>
      <xdr:nvPicPr>
        <xdr:cNvPr id="56" name="Рисунок 55" descr="D:\YandexDisk\YandexDisk\с компа иван\ТУТЫНИН\прайсы 2014\новые фото\игровое оборудование\detskij_tir_multi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4029" y="90576799"/>
          <a:ext cx="2514600" cy="2514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380999</xdr:colOff>
      <xdr:row>191</xdr:row>
      <xdr:rowOff>136071</xdr:rowOff>
    </xdr:from>
    <xdr:to>
      <xdr:col>3</xdr:col>
      <xdr:colOff>1996835</xdr:colOff>
      <xdr:row>200</xdr:row>
      <xdr:rowOff>233840</xdr:rowOff>
    </xdr:to>
    <xdr:pic>
      <xdr:nvPicPr>
        <xdr:cNvPr id="57" name="Рисунок 56" descr="DSC04985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9" y="90582750"/>
          <a:ext cx="3066357" cy="23021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353786</xdr:colOff>
      <xdr:row>202</xdr:row>
      <xdr:rowOff>204107</xdr:rowOff>
    </xdr:from>
    <xdr:to>
      <xdr:col>1</xdr:col>
      <xdr:colOff>1673679</xdr:colOff>
      <xdr:row>211</xdr:row>
      <xdr:rowOff>14605</xdr:rowOff>
    </xdr:to>
    <xdr:pic>
      <xdr:nvPicPr>
        <xdr:cNvPr id="58" name="Рисунок 57" descr="C:\Users\Иван\YandexDisk\с компа иван\ТУТЫНИН\прайсы 2014\новые фото\сенсорика\dor_zvuk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86" y="93345000"/>
          <a:ext cx="2095500" cy="2014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2000254</xdr:colOff>
      <xdr:row>203</xdr:row>
      <xdr:rowOff>40823</xdr:rowOff>
    </xdr:from>
    <xdr:to>
      <xdr:col>1</xdr:col>
      <xdr:colOff>4678684</xdr:colOff>
      <xdr:row>210</xdr:row>
      <xdr:rowOff>106863</xdr:rowOff>
    </xdr:to>
    <xdr:pic>
      <xdr:nvPicPr>
        <xdr:cNvPr id="59" name="Picture 4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775861" y="93426644"/>
          <a:ext cx="2678430" cy="178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4667250</xdr:colOff>
      <xdr:row>202</xdr:row>
      <xdr:rowOff>136071</xdr:rowOff>
    </xdr:from>
    <xdr:to>
      <xdr:col>3</xdr:col>
      <xdr:colOff>607423</xdr:colOff>
      <xdr:row>211</xdr:row>
      <xdr:rowOff>125004</xdr:rowOff>
    </xdr:to>
    <xdr:pic>
      <xdr:nvPicPr>
        <xdr:cNvPr id="60" name="Рисунок 59" descr="C:\Users\Иван\YandexDisk\с компа иван\ТУТЫНИН\прайсы 2014\новые фото\мягкие модули\МОДУЛЬ ТРАНСФОРМЕР №20  (8 элементов)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33010000}"/>
            </a:ext>
          </a:extLst>
        </xdr:cNvPr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5442857" y="93276964"/>
          <a:ext cx="3383280" cy="219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653143</xdr:colOff>
      <xdr:row>202</xdr:row>
      <xdr:rowOff>0</xdr:rowOff>
    </xdr:from>
    <xdr:to>
      <xdr:col>6</xdr:col>
      <xdr:colOff>290558</xdr:colOff>
      <xdr:row>211</xdr:row>
      <xdr:rowOff>65768</xdr:rowOff>
    </xdr:to>
    <xdr:pic>
      <xdr:nvPicPr>
        <xdr:cNvPr id="61" name="Рисунок 60" descr="D:\YandexDisk\YandexDisk\с компа иван\ТУТЫНИН\прайсы 2014\новые фото\сухие бассейны\multi_s_gorkoj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1857" y="93140893"/>
          <a:ext cx="4057015" cy="2270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307522</xdr:colOff>
      <xdr:row>191</xdr:row>
      <xdr:rowOff>21087</xdr:rowOff>
    </xdr:from>
    <xdr:to>
      <xdr:col>6</xdr:col>
      <xdr:colOff>1053193</xdr:colOff>
      <xdr:row>201</xdr:row>
      <xdr:rowOff>104794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5922" y="91194387"/>
          <a:ext cx="3126921" cy="25602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462643</xdr:colOff>
      <xdr:row>213</xdr:row>
      <xdr:rowOff>231321</xdr:rowOff>
    </xdr:from>
    <xdr:to>
      <xdr:col>7</xdr:col>
      <xdr:colOff>1643743</xdr:colOff>
      <xdr:row>213</xdr:row>
      <xdr:rowOff>1412421</xdr:rowOff>
    </xdr:to>
    <xdr:pic>
      <xdr:nvPicPr>
        <xdr:cNvPr id="64" name="Рисунок 63" descr="D:\YandexDisk\YandexDisk\с компа иван\ТУТЫНИН\прайсы 2014\новые фото\игровое оборудование\detskij_tir_multi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33714" y="96080035"/>
          <a:ext cx="1181100" cy="1181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54429</xdr:colOff>
      <xdr:row>214</xdr:row>
      <xdr:rowOff>54428</xdr:rowOff>
    </xdr:from>
    <xdr:to>
      <xdr:col>7</xdr:col>
      <xdr:colOff>2027465</xdr:colOff>
      <xdr:row>214</xdr:row>
      <xdr:rowOff>1535723</xdr:rowOff>
    </xdr:to>
    <xdr:pic>
      <xdr:nvPicPr>
        <xdr:cNvPr id="65" name="Рисунок 64" descr="DSC04985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97454357"/>
          <a:ext cx="1973036" cy="1481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181841</xdr:colOff>
      <xdr:row>215</xdr:row>
      <xdr:rowOff>93201</xdr:rowOff>
    </xdr:from>
    <xdr:to>
      <xdr:col>7</xdr:col>
      <xdr:colOff>1913659</xdr:colOff>
      <xdr:row>215</xdr:row>
      <xdr:rowOff>1758370</xdr:rowOff>
    </xdr:to>
    <xdr:pic>
      <xdr:nvPicPr>
        <xdr:cNvPr id="66" name="Рисунок 65" descr="C:\Users\Иван\YandexDisk\с компа иван\ТУТЫНИН\прайсы 2014\новые фото\сенсорика\dor_zvuk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2912" y="99098772"/>
          <a:ext cx="1731818" cy="16651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97941</xdr:colOff>
      <xdr:row>216</xdr:row>
      <xdr:rowOff>105311</xdr:rowOff>
    </xdr:from>
    <xdr:to>
      <xdr:col>7</xdr:col>
      <xdr:colOff>1927346</xdr:colOff>
      <xdr:row>216</xdr:row>
      <xdr:rowOff>1321444</xdr:rowOff>
    </xdr:to>
    <xdr:pic>
      <xdr:nvPicPr>
        <xdr:cNvPr id="67" name="Picture 4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3569012" y="100893418"/>
          <a:ext cx="1829405" cy="12161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131743</xdr:colOff>
      <xdr:row>217</xdr:row>
      <xdr:rowOff>312192</xdr:rowOff>
    </xdr:from>
    <xdr:to>
      <xdr:col>7</xdr:col>
      <xdr:colOff>1950152</xdr:colOff>
      <xdr:row>217</xdr:row>
      <xdr:rowOff>1933060</xdr:rowOff>
    </xdr:to>
    <xdr:pic>
      <xdr:nvPicPr>
        <xdr:cNvPr id="68" name="Рисунок 67" descr="C:\Users\Иван\YandexDisk\с компа иван\ТУТЫНИН\прайсы 2014\новые фото\мягкие модули\МОДУЛЬ ТРАНСФОРМЕР №20  (8 элементов)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33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/>
        <a:srcRect l="11242" r="13920"/>
        <a:stretch/>
      </xdr:blipFill>
      <xdr:spPr bwMode="auto">
        <a:xfrm>
          <a:off x="13602814" y="102610692"/>
          <a:ext cx="1818409" cy="1620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103205</xdr:colOff>
      <xdr:row>218</xdr:row>
      <xdr:rowOff>369465</xdr:rowOff>
    </xdr:from>
    <xdr:to>
      <xdr:col>7</xdr:col>
      <xdr:colOff>1959588</xdr:colOff>
      <xdr:row>218</xdr:row>
      <xdr:rowOff>1407973</xdr:rowOff>
    </xdr:to>
    <xdr:pic>
      <xdr:nvPicPr>
        <xdr:cNvPr id="69" name="Рисунок 68" descr="D:\YandexDisk\YandexDisk\с компа иван\ТУТЫНИН\прайсы 2014\новые фото\сухие бассейны\multi_s_gorkoj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4276" y="106273858"/>
          <a:ext cx="1856383" cy="10385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113847</xdr:colOff>
      <xdr:row>220</xdr:row>
      <xdr:rowOff>58281</xdr:rowOff>
    </xdr:from>
    <xdr:to>
      <xdr:col>7</xdr:col>
      <xdr:colOff>2046970</xdr:colOff>
      <xdr:row>220</xdr:row>
      <xdr:rowOff>1631070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84918" y="107636352"/>
          <a:ext cx="1933123" cy="15727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289575</xdr:colOff>
      <xdr:row>247</xdr:row>
      <xdr:rowOff>60690</xdr:rowOff>
    </xdr:from>
    <xdr:to>
      <xdr:col>7</xdr:col>
      <xdr:colOff>1816175</xdr:colOff>
      <xdr:row>247</xdr:row>
      <xdr:rowOff>1276164</xdr:rowOff>
    </xdr:to>
    <xdr:pic>
      <xdr:nvPicPr>
        <xdr:cNvPr id="70" name="Рисунок 69" descr="C:\Users\Zver\Documents\иванн\ТУТЫНИН\прайсы 2014\новые фото\мягкие модули\модуль трансформер №33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0646" y="111163011"/>
          <a:ext cx="1526600" cy="12154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282390</xdr:colOff>
      <xdr:row>226</xdr:row>
      <xdr:rowOff>173258</xdr:rowOff>
    </xdr:from>
    <xdr:to>
      <xdr:col>1</xdr:col>
      <xdr:colOff>1965389</xdr:colOff>
      <xdr:row>234</xdr:row>
      <xdr:rowOff>171362</xdr:rowOff>
    </xdr:to>
    <xdr:pic>
      <xdr:nvPicPr>
        <xdr:cNvPr id="71" name="Рисунок 70" descr="C:\Users\Zver\Documents\иванн\ТУТЫНИН\прайсы 2014\новые фото\мягкие модули\модуль трансформер №33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90" y="110772115"/>
          <a:ext cx="2458606" cy="19575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5973536</xdr:colOff>
      <xdr:row>227</xdr:row>
      <xdr:rowOff>217714</xdr:rowOff>
    </xdr:from>
    <xdr:to>
      <xdr:col>3</xdr:col>
      <xdr:colOff>1443174</xdr:colOff>
      <xdr:row>232</xdr:row>
      <xdr:rowOff>231321</xdr:rowOff>
    </xdr:to>
    <xdr:pic>
      <xdr:nvPicPr>
        <xdr:cNvPr id="73" name="Рисунок 72" descr="лиса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E010000}"/>
            </a:ext>
          </a:extLst>
        </xdr:cNvPr>
        <xdr:cNvPicPr/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54" b="16408"/>
        <a:stretch/>
      </xdr:blipFill>
      <xdr:spPr bwMode="auto">
        <a:xfrm>
          <a:off x="6749143" y="111061500"/>
          <a:ext cx="2912745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1577372</xdr:colOff>
      <xdr:row>226</xdr:row>
      <xdr:rowOff>137396</xdr:rowOff>
    </xdr:from>
    <xdr:to>
      <xdr:col>5</xdr:col>
      <xdr:colOff>1026038</xdr:colOff>
      <xdr:row>234</xdr:row>
      <xdr:rowOff>137106</xdr:rowOff>
    </xdr:to>
    <xdr:pic>
      <xdr:nvPicPr>
        <xdr:cNvPr id="74" name="Рисунок 73" descr="D:\YandexDisk\YandexDisk\с компа иван\ТУТЫНИН\прайсы 2014\новые фото\бескаркасная мебель\kompl_raduga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6086" y="110736253"/>
          <a:ext cx="2744316" cy="19591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301859</xdr:colOff>
      <xdr:row>226</xdr:row>
      <xdr:rowOff>68776</xdr:rowOff>
    </xdr:from>
    <xdr:to>
      <xdr:col>7</xdr:col>
      <xdr:colOff>2041287</xdr:colOff>
      <xdr:row>234</xdr:row>
      <xdr:rowOff>139328</xdr:rowOff>
    </xdr:to>
    <xdr:pic>
      <xdr:nvPicPr>
        <xdr:cNvPr id="75" name="Рисунок 74" descr="C:\Users\Иван\YandexDisk\с компа иван\ТУТЫНИН\прайсы 2014\новые фото\мягкие модули\уменьшенные\mod_trans_38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C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24" b="16666"/>
        <a:stretch/>
      </xdr:blipFill>
      <xdr:spPr bwMode="auto">
        <a:xfrm>
          <a:off x="12561895" y="110667633"/>
          <a:ext cx="2950464" cy="20299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348227</xdr:colOff>
      <xdr:row>236</xdr:row>
      <xdr:rowOff>140086</xdr:rowOff>
    </xdr:from>
    <xdr:to>
      <xdr:col>1</xdr:col>
      <xdr:colOff>2349695</xdr:colOff>
      <xdr:row>244</xdr:row>
      <xdr:rowOff>19392</xdr:rowOff>
    </xdr:to>
    <xdr:pic>
      <xdr:nvPicPr>
        <xdr:cNvPr id="76" name="Рисунок 75" descr="C:\Users\Zver\Documents\иванн\ТУТЫНИН\прайсы 2014\новые фото\мягкие модули\Трансформер № 27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27" y="113188229"/>
          <a:ext cx="2777075" cy="18387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2365250</xdr:colOff>
      <xdr:row>235</xdr:row>
      <xdr:rowOff>141590</xdr:rowOff>
    </xdr:from>
    <xdr:to>
      <xdr:col>2</xdr:col>
      <xdr:colOff>118051</xdr:colOff>
      <xdr:row>245</xdr:row>
      <xdr:rowOff>55442</xdr:rowOff>
    </xdr:to>
    <xdr:pic>
      <xdr:nvPicPr>
        <xdr:cNvPr id="77" name="Рисунок 76" descr="C:\Users\Zver\Documents\иванн\ТУТЫНИН\прайсы 2014\новые фото\мягкие модули\Модуль трансформер №30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0857" y="112944804"/>
          <a:ext cx="3739944" cy="23631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244930</xdr:colOff>
      <xdr:row>235</xdr:row>
      <xdr:rowOff>3991</xdr:rowOff>
    </xdr:from>
    <xdr:to>
      <xdr:col>3</xdr:col>
      <xdr:colOff>1183824</xdr:colOff>
      <xdr:row>245</xdr:row>
      <xdr:rowOff>30024</xdr:rowOff>
    </xdr:to>
    <xdr:pic>
      <xdr:nvPicPr>
        <xdr:cNvPr id="78" name="Рисунок 77" descr="C:\Users\Иван\YandexDisk\с компа иван\ТУТЫНИН\прайсы 2014\новые фото\мягкие модули\уменьшенные\polosa_prepyatstvij_new1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1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7" t="15308" r="16220" b="16071"/>
        <a:stretch/>
      </xdr:blipFill>
      <xdr:spPr bwMode="auto">
        <a:xfrm>
          <a:off x="7007680" y="112807205"/>
          <a:ext cx="2394858" cy="24753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1020537</xdr:colOff>
      <xdr:row>235</xdr:row>
      <xdr:rowOff>54927</xdr:rowOff>
    </xdr:from>
    <xdr:to>
      <xdr:col>5</xdr:col>
      <xdr:colOff>1085851</xdr:colOff>
      <xdr:row>244</xdr:row>
      <xdr:rowOff>237903</xdr:rowOff>
    </xdr:to>
    <xdr:pic>
      <xdr:nvPicPr>
        <xdr:cNvPr id="79" name="Рисунок 78" descr="C:\Users\Иван\YandexDisk\с компа иван\ТУТЫНИН\прайсы 2014\новые фото\маты\sledochki mat.png"/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59" t="570" r="15635" b="-570"/>
        <a:stretch/>
      </xdr:blipFill>
      <xdr:spPr bwMode="auto">
        <a:xfrm>
          <a:off x="9239251" y="112858141"/>
          <a:ext cx="3360964" cy="23873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53436</xdr:colOff>
      <xdr:row>248</xdr:row>
      <xdr:rowOff>235611</xdr:rowOff>
    </xdr:from>
    <xdr:to>
      <xdr:col>7</xdr:col>
      <xdr:colOff>2033112</xdr:colOff>
      <xdr:row>248</xdr:row>
      <xdr:rowOff>1050905</xdr:rowOff>
    </xdr:to>
    <xdr:pic>
      <xdr:nvPicPr>
        <xdr:cNvPr id="80" name="Рисунок 79" descr="лиса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E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54" b="16408"/>
        <a:stretch/>
      </xdr:blipFill>
      <xdr:spPr bwMode="auto">
        <a:xfrm>
          <a:off x="13524507" y="117311468"/>
          <a:ext cx="1979676" cy="8152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271039</xdr:colOff>
      <xdr:row>249</xdr:row>
      <xdr:rowOff>100056</xdr:rowOff>
    </xdr:from>
    <xdr:to>
      <xdr:col>7</xdr:col>
      <xdr:colOff>1820134</xdr:colOff>
      <xdr:row>249</xdr:row>
      <xdr:rowOff>1205939</xdr:rowOff>
    </xdr:to>
    <xdr:pic>
      <xdr:nvPicPr>
        <xdr:cNvPr id="81" name="Рисунок 80" descr="D:\YandexDisk\YandexDisk\с компа иван\ТУТЫНИН\прайсы 2014\новые фото\бескаркасная мебель\kompl_raduga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2110" y="118495806"/>
          <a:ext cx="1549095" cy="11058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164624</xdr:colOff>
      <xdr:row>250</xdr:row>
      <xdr:rowOff>30975</xdr:rowOff>
    </xdr:from>
    <xdr:to>
      <xdr:col>7</xdr:col>
      <xdr:colOff>1996629</xdr:colOff>
      <xdr:row>250</xdr:row>
      <xdr:rowOff>1281909</xdr:rowOff>
    </xdr:to>
    <xdr:pic>
      <xdr:nvPicPr>
        <xdr:cNvPr id="82" name="Рисунок 81" descr="C:\Users\Иван\YandexDisk\с компа иван\ТУТЫНИН\прайсы 2014\новые фото\мягкие модули\уменьшенные\mod_trans_38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C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24" b="16666"/>
        <a:stretch/>
      </xdr:blipFill>
      <xdr:spPr bwMode="auto">
        <a:xfrm>
          <a:off x="13635695" y="119746618"/>
          <a:ext cx="1832005" cy="12604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86334</xdr:colOff>
      <xdr:row>251</xdr:row>
      <xdr:rowOff>725080</xdr:rowOff>
    </xdr:from>
    <xdr:to>
      <xdr:col>7</xdr:col>
      <xdr:colOff>2001278</xdr:colOff>
      <xdr:row>251</xdr:row>
      <xdr:rowOff>1992987</xdr:rowOff>
    </xdr:to>
    <xdr:pic>
      <xdr:nvPicPr>
        <xdr:cNvPr id="83" name="Рисунок 82" descr="C:\Users\Zver\Documents\иванн\ТУТЫНИН\прайсы 2014\новые фото\мягкие модули\Трансформер № 27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7405" y="121774223"/>
          <a:ext cx="1914944" cy="12679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93953</xdr:colOff>
      <xdr:row>252</xdr:row>
      <xdr:rowOff>1187558</xdr:rowOff>
    </xdr:from>
    <xdr:to>
      <xdr:col>7</xdr:col>
      <xdr:colOff>2013136</xdr:colOff>
      <xdr:row>252</xdr:row>
      <xdr:rowOff>2400222</xdr:rowOff>
    </xdr:to>
    <xdr:pic>
      <xdr:nvPicPr>
        <xdr:cNvPr id="84" name="Рисунок 83" descr="C:\Users\Zver\Documents\иванн\ТУТЫНИН\прайсы 2014\новые фото\мягкие модули\Модуль трансформер №30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65024" y="124903701"/>
          <a:ext cx="1919183" cy="12126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426262</xdr:colOff>
      <xdr:row>253</xdr:row>
      <xdr:rowOff>62783</xdr:rowOff>
    </xdr:from>
    <xdr:to>
      <xdr:col>7</xdr:col>
      <xdr:colOff>1778097</xdr:colOff>
      <xdr:row>253</xdr:row>
      <xdr:rowOff>1460036</xdr:rowOff>
    </xdr:to>
    <xdr:pic>
      <xdr:nvPicPr>
        <xdr:cNvPr id="85" name="Рисунок 84" descr="C:\Users\Иван\YandexDisk\с компа иван\ТУТЫНИН\прайсы 2014\новые фото\мягкие модули\уменьшенные\polosa_prepyatstvij_new1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1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7" t="15308" r="16220" b="16071"/>
        <a:stretch/>
      </xdr:blipFill>
      <xdr:spPr bwMode="auto">
        <a:xfrm>
          <a:off x="13897333" y="127248747"/>
          <a:ext cx="1351835" cy="13972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297811</xdr:colOff>
      <xdr:row>254</xdr:row>
      <xdr:rowOff>52181</xdr:rowOff>
    </xdr:from>
    <xdr:to>
      <xdr:col>7</xdr:col>
      <xdr:colOff>1865726</xdr:colOff>
      <xdr:row>254</xdr:row>
      <xdr:rowOff>1155412</xdr:rowOff>
    </xdr:to>
    <xdr:pic>
      <xdr:nvPicPr>
        <xdr:cNvPr id="86" name="Рисунок 85" descr="C:\Users\Иван\YandexDisk\с компа иван\ТУТЫНИН\прайсы 2014\новые фото\маты\sledochki mat.png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59" t="570" r="15635" b="-570"/>
        <a:stretch/>
      </xdr:blipFill>
      <xdr:spPr bwMode="auto">
        <a:xfrm>
          <a:off x="13768882" y="128748538"/>
          <a:ext cx="1567915" cy="11032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2247647</xdr:colOff>
      <xdr:row>226</xdr:row>
      <xdr:rowOff>95139</xdr:rowOff>
    </xdr:from>
    <xdr:to>
      <xdr:col>2</xdr:col>
      <xdr:colOff>193657</xdr:colOff>
      <xdr:row>235</xdr:row>
      <xdr:rowOff>238056</xdr:rowOff>
    </xdr:to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697" y="111575739"/>
          <a:ext cx="3927710" cy="23812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118168</xdr:colOff>
      <xdr:row>259</xdr:row>
      <xdr:rowOff>234157</xdr:rowOff>
    </xdr:from>
    <xdr:to>
      <xdr:col>1</xdr:col>
      <xdr:colOff>2861798</xdr:colOff>
      <xdr:row>267</xdr:row>
      <xdr:rowOff>203541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68" y="130957978"/>
          <a:ext cx="3519237" cy="19288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2961008</xdr:colOff>
      <xdr:row>260</xdr:row>
      <xdr:rowOff>10459</xdr:rowOff>
    </xdr:from>
    <xdr:to>
      <xdr:col>2</xdr:col>
      <xdr:colOff>346078</xdr:colOff>
      <xdr:row>267</xdr:row>
      <xdr:rowOff>192470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6615" y="130979209"/>
          <a:ext cx="3372213" cy="18965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122021</xdr:colOff>
      <xdr:row>277</xdr:row>
      <xdr:rowOff>181667</xdr:rowOff>
    </xdr:from>
    <xdr:to>
      <xdr:col>7</xdr:col>
      <xdr:colOff>2025547</xdr:colOff>
      <xdr:row>277</xdr:row>
      <xdr:rowOff>1252199</xdr:rowOff>
    </xdr:to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2771" y="135327810"/>
          <a:ext cx="1903526" cy="10705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557893</xdr:colOff>
      <xdr:row>260</xdr:row>
      <xdr:rowOff>13607</xdr:rowOff>
    </xdr:from>
    <xdr:to>
      <xdr:col>3</xdr:col>
      <xdr:colOff>2001067</xdr:colOff>
      <xdr:row>267</xdr:row>
      <xdr:rowOff>135527</xdr:rowOff>
    </xdr:to>
    <xdr:pic>
      <xdr:nvPicPr>
        <xdr:cNvPr id="91" name="Рисунок 90" descr="D:\YandexDisk\YandexDisk\с компа иван\ТУТЫНИН\прайсы 2014\новые фото\мягкие модули\kachalka_delfin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0643" y="130982357"/>
          <a:ext cx="2893695" cy="1836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95686</xdr:colOff>
      <xdr:row>278</xdr:row>
      <xdr:rowOff>105910</xdr:rowOff>
    </xdr:from>
    <xdr:to>
      <xdr:col>7</xdr:col>
      <xdr:colOff>2020864</xdr:colOff>
      <xdr:row>278</xdr:row>
      <xdr:rowOff>1328508</xdr:rowOff>
    </xdr:to>
    <xdr:pic>
      <xdr:nvPicPr>
        <xdr:cNvPr id="92" name="Рисунок 91" descr="D:\YandexDisk\YandexDisk\с компа иван\ТУТЫНИН\прайсы 2014\новые фото\мягкие модули\kachalka_delfin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436" y="136694410"/>
          <a:ext cx="1925178" cy="12225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247865</xdr:colOff>
      <xdr:row>260</xdr:row>
      <xdr:rowOff>22802</xdr:rowOff>
    </xdr:from>
    <xdr:to>
      <xdr:col>6</xdr:col>
      <xdr:colOff>629615</xdr:colOff>
      <xdr:row>267</xdr:row>
      <xdr:rowOff>210153</xdr:rowOff>
    </xdr:to>
    <xdr:pic>
      <xdr:nvPicPr>
        <xdr:cNvPr id="93" name="Рисунок 92" descr="C:\Users\Zver\Documents\иванн\ТУТЫНИН\прайсы 2014\новые фото\мягкие модули\модуль трансформер №3.1.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9936" y="130991552"/>
          <a:ext cx="2749393" cy="19018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122796</xdr:colOff>
      <xdr:row>279</xdr:row>
      <xdr:rowOff>70109</xdr:rowOff>
    </xdr:from>
    <xdr:to>
      <xdr:col>7</xdr:col>
      <xdr:colOff>2000668</xdr:colOff>
      <xdr:row>279</xdr:row>
      <xdr:rowOff>1369098</xdr:rowOff>
    </xdr:to>
    <xdr:pic>
      <xdr:nvPicPr>
        <xdr:cNvPr id="94" name="Рисунок 93" descr="C:\Users\Zver\Documents\иванн\ТУТЫНИН\прайсы 2014\новые фото\мягкие модули\модуль трансформер №3.1.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546" y="138100966"/>
          <a:ext cx="1877872" cy="1298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625739</xdr:colOff>
      <xdr:row>260</xdr:row>
      <xdr:rowOff>3841</xdr:rowOff>
    </xdr:from>
    <xdr:to>
      <xdr:col>7</xdr:col>
      <xdr:colOff>1962336</xdr:colOff>
      <xdr:row>267</xdr:row>
      <xdr:rowOff>121346</xdr:rowOff>
    </xdr:to>
    <xdr:pic>
      <xdr:nvPicPr>
        <xdr:cNvPr id="95" name="Рисунок 94" descr="C:\Users\Zver\Documents\иванн\ТУТЫНИН\прайсы 2014\новые фото\дидактика\Дидактический осьминог 40х40х140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5453" y="130972591"/>
          <a:ext cx="2547633" cy="1832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136421</xdr:colOff>
      <xdr:row>280</xdr:row>
      <xdr:rowOff>103194</xdr:rowOff>
    </xdr:from>
    <xdr:to>
      <xdr:col>7</xdr:col>
      <xdr:colOff>1894538</xdr:colOff>
      <xdr:row>280</xdr:row>
      <xdr:rowOff>1365615</xdr:rowOff>
    </xdr:to>
    <xdr:pic>
      <xdr:nvPicPr>
        <xdr:cNvPr id="96" name="Рисунок 95" descr="C:\Users\Zver\Documents\иванн\ТУТЫНИН\прайсы 2014\новые фото\дидактика\Дидактический осьминог 40х40х140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171" y="139576408"/>
          <a:ext cx="1758117" cy="12624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381199</xdr:colOff>
      <xdr:row>268</xdr:row>
      <xdr:rowOff>112979</xdr:rowOff>
    </xdr:from>
    <xdr:to>
      <xdr:col>1</xdr:col>
      <xdr:colOff>903406</xdr:colOff>
      <xdr:row>275</xdr:row>
      <xdr:rowOff>122425</xdr:rowOff>
    </xdr:to>
    <xdr:pic>
      <xdr:nvPicPr>
        <xdr:cNvPr id="97" name="Рисунок 96" descr="D:\ПК\иванн\ТУТЫНИН\прайсы 2014\новые фото\засыпная мебель\мал\кресло Лепесток (2)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199" y="133041158"/>
          <a:ext cx="1297814" cy="17239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392695</xdr:colOff>
      <xdr:row>281</xdr:row>
      <xdr:rowOff>105503</xdr:rowOff>
    </xdr:from>
    <xdr:to>
      <xdr:col>7</xdr:col>
      <xdr:colOff>1367762</xdr:colOff>
      <xdr:row>281</xdr:row>
      <xdr:rowOff>1400729</xdr:rowOff>
    </xdr:to>
    <xdr:pic>
      <xdr:nvPicPr>
        <xdr:cNvPr id="98" name="Рисунок 97" descr="D:\ПК\иванн\ТУТЫНИН\прайсы 2014\новые фото\засыпная мебель\мал\кресло Лепесток (2)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3445" y="141021074"/>
          <a:ext cx="975067" cy="12952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897915</xdr:colOff>
      <xdr:row>268</xdr:row>
      <xdr:rowOff>87827</xdr:rowOff>
    </xdr:from>
    <xdr:to>
      <xdr:col>1</xdr:col>
      <xdr:colOff>3363490</xdr:colOff>
      <xdr:row>275</xdr:row>
      <xdr:rowOff>55051</xdr:rowOff>
    </xdr:to>
    <xdr:pic>
      <xdr:nvPicPr>
        <xdr:cNvPr id="99" name="Рисунок 98" descr="C:\Users\Иван\YandexDisk\с компа иван\ТУТЫНИН\прайсы 2014\новые фото\мягкие модули\уменьшенные\polosa_prepyatstvij_new1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1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08" b="16071"/>
        <a:stretch/>
      </xdr:blipFill>
      <xdr:spPr bwMode="auto">
        <a:xfrm>
          <a:off x="1673522" y="133016006"/>
          <a:ext cx="2465575" cy="16817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258536</xdr:colOff>
      <xdr:row>282</xdr:row>
      <xdr:rowOff>23471</xdr:rowOff>
    </xdr:from>
    <xdr:to>
      <xdr:col>7</xdr:col>
      <xdr:colOff>1632857</xdr:colOff>
      <xdr:row>282</xdr:row>
      <xdr:rowOff>1413326</xdr:rowOff>
    </xdr:to>
    <xdr:pic>
      <xdr:nvPicPr>
        <xdr:cNvPr id="100" name="Рисунок 99" descr="C:\Users\Иван\YandexDisk\с компа иван\ТУТЫНИН\прайсы 2014\новые фото\мягкие модули\уменьшенные\polosa_prepyatstvij_new1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1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79" t="15308" r="15675" b="16071"/>
        <a:stretch/>
      </xdr:blipFill>
      <xdr:spPr bwMode="auto">
        <a:xfrm>
          <a:off x="13879286" y="142381400"/>
          <a:ext cx="1374321" cy="1389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3331431</xdr:colOff>
      <xdr:row>268</xdr:row>
      <xdr:rowOff>95958</xdr:rowOff>
    </xdr:from>
    <xdr:to>
      <xdr:col>1</xdr:col>
      <xdr:colOff>5619530</xdr:colOff>
      <xdr:row>275</xdr:row>
      <xdr:rowOff>112322</xdr:rowOff>
    </xdr:to>
    <xdr:pic>
      <xdr:nvPicPr>
        <xdr:cNvPr id="101" name="Рисунок 100" descr="C:\Users\Zver\Documents\иванн\ТУТЫНИН\прайсы 2014\новые фото\сухие бассейны\8 гр. с шелк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7038" y="133024137"/>
          <a:ext cx="2288099" cy="1730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189258</xdr:colOff>
      <xdr:row>283</xdr:row>
      <xdr:rowOff>65541</xdr:rowOff>
    </xdr:from>
    <xdr:to>
      <xdr:col>7</xdr:col>
      <xdr:colOff>1908341</xdr:colOff>
      <xdr:row>283</xdr:row>
      <xdr:rowOff>1365965</xdr:rowOff>
    </xdr:to>
    <xdr:pic>
      <xdr:nvPicPr>
        <xdr:cNvPr id="102" name="Рисунок 101" descr="C:\Users\Zver\Documents\иванн\ТУТЫНИН\прайсы 2014\новые фото\сухие бассейны\8 гр. с шелк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0008" y="143865827"/>
          <a:ext cx="1719083" cy="13004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5694376</xdr:colOff>
      <xdr:row>268</xdr:row>
      <xdr:rowOff>49218</xdr:rowOff>
    </xdr:from>
    <xdr:to>
      <xdr:col>3</xdr:col>
      <xdr:colOff>55911</xdr:colOff>
      <xdr:row>275</xdr:row>
      <xdr:rowOff>145275</xdr:rowOff>
    </xdr:to>
    <xdr:pic>
      <xdr:nvPicPr>
        <xdr:cNvPr id="103" name="Рисунок 102" descr="C:\Users\Иван\YandexDisk\с компа иван\ТУТЫНИН\прайсы 2014\новые фото\игровое оборудование\dom_more_polirex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983" y="132977397"/>
          <a:ext cx="1804642" cy="18105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387680</xdr:colOff>
      <xdr:row>285</xdr:row>
      <xdr:rowOff>48236</xdr:rowOff>
    </xdr:from>
    <xdr:to>
      <xdr:col>7</xdr:col>
      <xdr:colOff>1743535</xdr:colOff>
      <xdr:row>285</xdr:row>
      <xdr:rowOff>1408534</xdr:rowOff>
    </xdr:to>
    <xdr:pic>
      <xdr:nvPicPr>
        <xdr:cNvPr id="104" name="Рисунок 103" descr="C:\Users\Иван\YandexDisk\с компа иван\ТУТЫНИН\прайсы 2014\новые фото\игровое оборудование\dom_more_polirex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8430" y="145290879"/>
          <a:ext cx="1355855" cy="13602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140071</xdr:colOff>
      <xdr:row>268</xdr:row>
      <xdr:rowOff>33227</xdr:rowOff>
    </xdr:from>
    <xdr:to>
      <xdr:col>3</xdr:col>
      <xdr:colOff>1980556</xdr:colOff>
      <xdr:row>275</xdr:row>
      <xdr:rowOff>162442</xdr:rowOff>
    </xdr:to>
    <xdr:pic>
      <xdr:nvPicPr>
        <xdr:cNvPr id="105" name="Рисунок 104" descr="C:\Users\Иван\YandexDisk\с компа иван\ТУТЫНИН\прайсы 2014\новые фото\игровое оборудование\уменьшенные\tabletka_s_ruchkoj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8785" y="132961406"/>
          <a:ext cx="1835042" cy="18437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377853</xdr:colOff>
      <xdr:row>286</xdr:row>
      <xdr:rowOff>38753</xdr:rowOff>
    </xdr:from>
    <xdr:to>
      <xdr:col>7</xdr:col>
      <xdr:colOff>1756548</xdr:colOff>
      <xdr:row>286</xdr:row>
      <xdr:rowOff>1423964</xdr:rowOff>
    </xdr:to>
    <xdr:pic>
      <xdr:nvPicPr>
        <xdr:cNvPr id="106" name="Рисунок 105" descr="C:\Users\Иван\YandexDisk\с компа иван\ТУТЫНИН\прайсы 2014\новые фото\игровое оборудование\уменьшенные\tabletka_s_ruchkoj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8603" y="146723753"/>
          <a:ext cx="1378695" cy="13852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209370</xdr:colOff>
      <xdr:row>268</xdr:row>
      <xdr:rowOff>131595</xdr:rowOff>
    </xdr:from>
    <xdr:to>
      <xdr:col>5</xdr:col>
      <xdr:colOff>1044758</xdr:colOff>
      <xdr:row>275</xdr:row>
      <xdr:rowOff>34413</xdr:rowOff>
    </xdr:to>
    <xdr:pic>
      <xdr:nvPicPr>
        <xdr:cNvPr id="107" name="Рисунок 106" descr="Пятнашки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2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73" b="11078"/>
        <a:stretch>
          <a:fillRect/>
        </a:stretch>
      </xdr:blipFill>
      <xdr:spPr bwMode="auto">
        <a:xfrm>
          <a:off x="10251441" y="133059774"/>
          <a:ext cx="2087246" cy="1617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181125</xdr:colOff>
      <xdr:row>287</xdr:row>
      <xdr:rowOff>99525</xdr:rowOff>
    </xdr:from>
    <xdr:to>
      <xdr:col>7</xdr:col>
      <xdr:colOff>1906121</xdr:colOff>
      <xdr:row>287</xdr:row>
      <xdr:rowOff>1436151</xdr:rowOff>
    </xdr:to>
    <xdr:pic>
      <xdr:nvPicPr>
        <xdr:cNvPr id="108" name="Рисунок 107" descr="Пятнашки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2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73" b="11078"/>
        <a:stretch>
          <a:fillRect/>
        </a:stretch>
      </xdr:blipFill>
      <xdr:spPr bwMode="auto">
        <a:xfrm>
          <a:off x="13801875" y="148294918"/>
          <a:ext cx="1724996" cy="1336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126858</xdr:colOff>
      <xdr:row>268</xdr:row>
      <xdr:rowOff>119252</xdr:rowOff>
    </xdr:from>
    <xdr:to>
      <xdr:col>7</xdr:col>
      <xdr:colOff>997820</xdr:colOff>
      <xdr:row>275</xdr:row>
      <xdr:rowOff>29703</xdr:rowOff>
    </xdr:to>
    <xdr:pic>
      <xdr:nvPicPr>
        <xdr:cNvPr id="109" name="Рисунок 108" descr="D:\ИВАН\ТУТЫНИН\прайсы 2014\новые фото\мягкие модули\сТРОИТЕЛЬ 20 ЭЛ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6572" y="133047431"/>
          <a:ext cx="2081998" cy="16249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180670</xdr:colOff>
      <xdr:row>288</xdr:row>
      <xdr:rowOff>86580</xdr:rowOff>
    </xdr:from>
    <xdr:to>
      <xdr:col>7</xdr:col>
      <xdr:colOff>1901329</xdr:colOff>
      <xdr:row>288</xdr:row>
      <xdr:rowOff>1429515</xdr:rowOff>
    </xdr:to>
    <xdr:pic>
      <xdr:nvPicPr>
        <xdr:cNvPr id="110" name="Рисунок 109" descr="D:\ИВАН\ТУТЫНИН\прайсы 2014\новые фото\мягкие модули\сТРОИТЕЛЬ 20 ЭЛ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420" y="149792366"/>
          <a:ext cx="1720659" cy="13429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110804</xdr:colOff>
      <xdr:row>293</xdr:row>
      <xdr:rowOff>219465</xdr:rowOff>
    </xdr:from>
    <xdr:to>
      <xdr:col>1</xdr:col>
      <xdr:colOff>2825256</xdr:colOff>
      <xdr:row>301</xdr:row>
      <xdr:rowOff>133567</xdr:rowOff>
    </xdr:to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04" y="153571965"/>
          <a:ext cx="3495502" cy="18953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2966357</xdr:colOff>
      <xdr:row>294</xdr:row>
      <xdr:rowOff>174172</xdr:rowOff>
    </xdr:from>
    <xdr:to>
      <xdr:col>1</xdr:col>
      <xdr:colOff>5110842</xdr:colOff>
      <xdr:row>301</xdr:row>
      <xdr:rowOff>85272</xdr:rowOff>
    </xdr:to>
    <xdr:pic>
      <xdr:nvPicPr>
        <xdr:cNvPr id="114" name="Рисунок 113" descr="C:\Users\Иван\YandexDisk\с компа иван\ТУТЫНИН\прайсы 2014\новые фото\новая линейка\бескаркасная мебель\ЕК.Б-4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58" t="22518" r="8184" b="14123"/>
        <a:stretch/>
      </xdr:blipFill>
      <xdr:spPr bwMode="auto">
        <a:xfrm>
          <a:off x="3747407" y="153774322"/>
          <a:ext cx="2144485" cy="1644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5606142</xdr:colOff>
      <xdr:row>295</xdr:row>
      <xdr:rowOff>87086</xdr:rowOff>
    </xdr:from>
    <xdr:to>
      <xdr:col>3</xdr:col>
      <xdr:colOff>165281</xdr:colOff>
      <xdr:row>300</xdr:row>
      <xdr:rowOff>167369</xdr:rowOff>
    </xdr:to>
    <xdr:pic>
      <xdr:nvPicPr>
        <xdr:cNvPr id="115" name="Рисунок 114" descr="C:\Users\Zver\Documents\иванн\ТУТЫНИН\прайсы 2014\новые фото\атракционы\Гиганская пицца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192" y="153934886"/>
          <a:ext cx="2007689" cy="13185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136072</xdr:colOff>
      <xdr:row>302</xdr:row>
      <xdr:rowOff>190499</xdr:rowOff>
    </xdr:from>
    <xdr:to>
      <xdr:col>1</xdr:col>
      <xdr:colOff>2408465</xdr:colOff>
      <xdr:row>310</xdr:row>
      <xdr:rowOff>194490</xdr:rowOff>
    </xdr:to>
    <xdr:pic>
      <xdr:nvPicPr>
        <xdr:cNvPr id="116" name="Рисунок 115" descr="D:\ИВАН\ТУТЫНИН\прайсы 2014\новые фото\мягкие модули\тр-р №34 - 40 эл-в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2" y="154699606"/>
          <a:ext cx="3048000" cy="1963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2804120</xdr:colOff>
      <xdr:row>302</xdr:row>
      <xdr:rowOff>143116</xdr:rowOff>
    </xdr:from>
    <xdr:to>
      <xdr:col>1</xdr:col>
      <xdr:colOff>5017174</xdr:colOff>
      <xdr:row>310</xdr:row>
      <xdr:rowOff>65072</xdr:rowOff>
    </xdr:to>
    <xdr:pic>
      <xdr:nvPicPr>
        <xdr:cNvPr id="117" name="Рисунок 116" descr="D:\YandexDisk\YandexDisk\с компа иван\ТУТЫНИН\прайсы 2014\новые фото\игровое оборудование\golovolomka-kubik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727" y="154652223"/>
          <a:ext cx="2213054" cy="18813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5268272</xdr:colOff>
      <xdr:row>302</xdr:row>
      <xdr:rowOff>140174</xdr:rowOff>
    </xdr:from>
    <xdr:to>
      <xdr:col>2</xdr:col>
      <xdr:colOff>1343437</xdr:colOff>
      <xdr:row>310</xdr:row>
      <xdr:rowOff>16220</xdr:rowOff>
    </xdr:to>
    <xdr:pic>
      <xdr:nvPicPr>
        <xdr:cNvPr id="118" name="Рисунок 117" descr="C:\Users\Zver\Documents\иванн\ТУТЫНИН\прайсы 2014\новые фото\дидактика\Дидактическая  ЧЕРЕПАХА ЛЮКС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3879" y="154649281"/>
          <a:ext cx="2062308" cy="1835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138379</xdr:colOff>
      <xdr:row>302</xdr:row>
      <xdr:rowOff>126566</xdr:rowOff>
    </xdr:from>
    <xdr:to>
      <xdr:col>4</xdr:col>
      <xdr:colOff>161602</xdr:colOff>
      <xdr:row>311</xdr:row>
      <xdr:rowOff>3739</xdr:rowOff>
    </xdr:to>
    <xdr:pic>
      <xdr:nvPicPr>
        <xdr:cNvPr id="119" name="Рисунок 118" descr="C:\Users\Иван\YandexDisk\с компа иван\ТУТЫНИН\прайсы 2014\новые фото\игровое оборудование\piramida-raduga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7093" y="154635673"/>
          <a:ext cx="2075180" cy="2081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342486</xdr:colOff>
      <xdr:row>302</xdr:row>
      <xdr:rowOff>17709</xdr:rowOff>
    </xdr:from>
    <xdr:to>
      <xdr:col>7</xdr:col>
      <xdr:colOff>110892</xdr:colOff>
      <xdr:row>311</xdr:row>
      <xdr:rowOff>44742</xdr:rowOff>
    </xdr:to>
    <xdr:pic>
      <xdr:nvPicPr>
        <xdr:cNvPr id="120" name="Рисунок 119" descr="D:\YandexDisk\YandexDisk\с компа иван\ТУТЫНИН\прайсы 2014\новые фото\мягкие модули\vestibulyarnyj_trena-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4557" y="154526816"/>
          <a:ext cx="3347085" cy="2231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674501</xdr:colOff>
      <xdr:row>293</xdr:row>
      <xdr:rowOff>235423</xdr:rowOff>
    </xdr:from>
    <xdr:to>
      <xdr:col>5</xdr:col>
      <xdr:colOff>225465</xdr:colOff>
      <xdr:row>301</xdr:row>
      <xdr:rowOff>78578</xdr:rowOff>
    </xdr:to>
    <xdr:pic>
      <xdr:nvPicPr>
        <xdr:cNvPr id="121" name="Рисунок 120" descr="машинка с апл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4101" y="153587923"/>
          <a:ext cx="2865664" cy="1824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671727</xdr:colOff>
      <xdr:row>294</xdr:row>
      <xdr:rowOff>32831</xdr:rowOff>
    </xdr:from>
    <xdr:to>
      <xdr:col>7</xdr:col>
      <xdr:colOff>1558067</xdr:colOff>
      <xdr:row>301</xdr:row>
      <xdr:rowOff>51072</xdr:rowOff>
    </xdr:to>
    <xdr:pic>
      <xdr:nvPicPr>
        <xdr:cNvPr id="122" name="Рисунок 121" descr="C:\Users\Иван\YandexDisk\с компа иван\ТУТЫНИН\прайсы 2014\новые фото\маты\sledochki mat.pn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7427" y="153632981"/>
          <a:ext cx="3229490" cy="17517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96982</xdr:colOff>
      <xdr:row>313</xdr:row>
      <xdr:rowOff>111991</xdr:rowOff>
    </xdr:from>
    <xdr:to>
      <xdr:col>7</xdr:col>
      <xdr:colOff>2036618</xdr:colOff>
      <xdr:row>313</xdr:row>
      <xdr:rowOff>1589809</xdr:rowOff>
    </xdr:to>
    <xdr:pic>
      <xdr:nvPicPr>
        <xdr:cNvPr id="125" name="Рисунок 124" descr="C:\Users\Иван\YandexDisk\с компа иван\ТУТЫНИН\прайсы 2014\новые фото\новая линейка\бескаркасная мебель\ЕК.Б-4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58" t="22518" r="8184" b="14123"/>
        <a:stretch/>
      </xdr:blipFill>
      <xdr:spPr bwMode="auto">
        <a:xfrm>
          <a:off x="13755832" y="158436541"/>
          <a:ext cx="1939636" cy="14778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40821</xdr:colOff>
      <xdr:row>314</xdr:row>
      <xdr:rowOff>149677</xdr:rowOff>
    </xdr:from>
    <xdr:to>
      <xdr:col>7</xdr:col>
      <xdr:colOff>2032181</xdr:colOff>
      <xdr:row>314</xdr:row>
      <xdr:rowOff>1454602</xdr:rowOff>
    </xdr:to>
    <xdr:pic>
      <xdr:nvPicPr>
        <xdr:cNvPr id="126" name="Рисунок 125" descr="C:\Users\Zver\Documents\иванн\ТУТЫНИН\прайсы 2014\новые фото\атракционы\Гиганская пицца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1571" y="162305998"/>
          <a:ext cx="1991360" cy="130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101465</xdr:colOff>
      <xdr:row>315</xdr:row>
      <xdr:rowOff>208862</xdr:rowOff>
    </xdr:from>
    <xdr:to>
      <xdr:col>7</xdr:col>
      <xdr:colOff>1994033</xdr:colOff>
      <xdr:row>315</xdr:row>
      <xdr:rowOff>1427991</xdr:rowOff>
    </xdr:to>
    <xdr:pic>
      <xdr:nvPicPr>
        <xdr:cNvPr id="127" name="Рисунок 126" descr="D:\ИВАН\ТУТЫНИН\прайсы 2014\новые фото\мягкие модули\тр-р №34 - 40 эл-в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2215" y="164011648"/>
          <a:ext cx="1892568" cy="12191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234355</xdr:colOff>
      <xdr:row>316</xdr:row>
      <xdr:rowOff>111471</xdr:rowOff>
    </xdr:from>
    <xdr:to>
      <xdr:col>7</xdr:col>
      <xdr:colOff>1897055</xdr:colOff>
      <xdr:row>316</xdr:row>
      <xdr:rowOff>1524984</xdr:rowOff>
    </xdr:to>
    <xdr:pic>
      <xdr:nvPicPr>
        <xdr:cNvPr id="128" name="Рисунок 127" descr="D:\YandexDisk\YandexDisk\с компа иван\ТУТЫНИН\прайсы 2014\новые фото\игровое оборудование\golovolomka-kubik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5105" y="165560721"/>
          <a:ext cx="1662700" cy="14135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206175</xdr:colOff>
      <xdr:row>317</xdr:row>
      <xdr:rowOff>91240</xdr:rowOff>
    </xdr:from>
    <xdr:to>
      <xdr:col>7</xdr:col>
      <xdr:colOff>1910561</xdr:colOff>
      <xdr:row>317</xdr:row>
      <xdr:rowOff>1608162</xdr:rowOff>
    </xdr:to>
    <xdr:pic>
      <xdr:nvPicPr>
        <xdr:cNvPr id="129" name="Рисунок 128" descr="C:\Users\Zver\Documents\иванн\ТУТЫНИН\прайсы 2014\новые фото\дидактика\Дидактическая  ЧЕРЕПАХА ЛЮКС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6925" y="167186954"/>
          <a:ext cx="1704386" cy="15169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258033</xdr:colOff>
      <xdr:row>318</xdr:row>
      <xdr:rowOff>41109</xdr:rowOff>
    </xdr:from>
    <xdr:to>
      <xdr:col>7</xdr:col>
      <xdr:colOff>1817147</xdr:colOff>
      <xdr:row>318</xdr:row>
      <xdr:rowOff>1604994</xdr:rowOff>
    </xdr:to>
    <xdr:pic>
      <xdr:nvPicPr>
        <xdr:cNvPr id="130" name="Рисунок 129" descr="C:\Users\Иван\YandexDisk\с компа иван\ТУТЫНИН\прайсы 2014\новые фото\игровое оборудование\piramida-raduga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8783" y="168783288"/>
          <a:ext cx="1559114" cy="1563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102943</xdr:colOff>
      <xdr:row>319</xdr:row>
      <xdr:rowOff>172951</xdr:rowOff>
    </xdr:from>
    <xdr:to>
      <xdr:col>7</xdr:col>
      <xdr:colOff>1992286</xdr:colOff>
      <xdr:row>319</xdr:row>
      <xdr:rowOff>1432512</xdr:rowOff>
    </xdr:to>
    <xdr:pic>
      <xdr:nvPicPr>
        <xdr:cNvPr id="131" name="Рисунок 130" descr="D:\YandexDisk\YandexDisk\с компа иван\ТУТЫНИН\прайсы 2014\новые фото\мягкие модули\vestibulyarnyj_trena-2.jpg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3693" y="170561594"/>
          <a:ext cx="1889343" cy="12595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74915</xdr:colOff>
      <xdr:row>320</xdr:row>
      <xdr:rowOff>190878</xdr:rowOff>
    </xdr:from>
    <xdr:to>
      <xdr:col>7</xdr:col>
      <xdr:colOff>2039638</xdr:colOff>
      <xdr:row>320</xdr:row>
      <xdr:rowOff>1423925</xdr:rowOff>
    </xdr:to>
    <xdr:pic>
      <xdr:nvPicPr>
        <xdr:cNvPr id="132" name="Рисунок 131" descr="машинка с апл">
          <a:extLst>
            <a:ext uri="{FF2B5EF4-FFF2-40B4-BE49-F238E27FC236}">
              <a16:creationId xmlns:lc="http://schemas.openxmlformats.org/drawingml/2006/lockedCanvas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665" y="172225985"/>
          <a:ext cx="1964723" cy="12330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103722</xdr:colOff>
      <xdr:row>321</xdr:row>
      <xdr:rowOff>161025</xdr:rowOff>
    </xdr:from>
    <xdr:to>
      <xdr:col>7</xdr:col>
      <xdr:colOff>2005389</xdr:colOff>
      <xdr:row>321</xdr:row>
      <xdr:rowOff>1462859</xdr:rowOff>
    </xdr:to>
    <xdr:pic>
      <xdr:nvPicPr>
        <xdr:cNvPr id="133" name="Рисунок 132" descr="C:\Users\Иван\YandexDisk\с компа иван\ТУТЫНИН\прайсы 2014\новые фото\маты\sledochki mat.png"/>
        <xdr:cNvPicPr>
          <a:picLocks noChangeAspect="1"/>
        </xdr:cNvPicPr>
      </xdr:nvPicPr>
      <xdr:blipFill rotWithShape="1"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7" r="12111"/>
        <a:stretch/>
      </xdr:blipFill>
      <xdr:spPr bwMode="auto">
        <a:xfrm>
          <a:off x="13724472" y="173842596"/>
          <a:ext cx="1901667" cy="13018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250960</xdr:colOff>
      <xdr:row>327</xdr:row>
      <xdr:rowOff>199678</xdr:rowOff>
    </xdr:from>
    <xdr:to>
      <xdr:col>1</xdr:col>
      <xdr:colOff>2710231</xdr:colOff>
      <xdr:row>335</xdr:row>
      <xdr:rowOff>181322</xdr:rowOff>
    </xdr:to>
    <xdr:pic>
      <xdr:nvPicPr>
        <xdr:cNvPr id="134" name="Рисунок 133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960" y="176861214"/>
          <a:ext cx="3234878" cy="19410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3069800</xdr:colOff>
      <xdr:row>328</xdr:row>
      <xdr:rowOff>22195</xdr:rowOff>
    </xdr:from>
    <xdr:to>
      <xdr:col>1</xdr:col>
      <xdr:colOff>4573333</xdr:colOff>
      <xdr:row>335</xdr:row>
      <xdr:rowOff>203773</xdr:rowOff>
    </xdr:to>
    <xdr:pic>
      <xdr:nvPicPr>
        <xdr:cNvPr id="135" name="Рисунок 134" descr="C:\Users\Иван\Documents\ИВАНННН\ТУТЫНИН\прайсы 2014\новые фото\игровое оборудование\мишень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3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407" y="176928659"/>
          <a:ext cx="1503533" cy="18960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4716675</xdr:colOff>
      <xdr:row>328</xdr:row>
      <xdr:rowOff>91693</xdr:rowOff>
    </xdr:from>
    <xdr:to>
      <xdr:col>2</xdr:col>
      <xdr:colOff>754757</xdr:colOff>
      <xdr:row>335</xdr:row>
      <xdr:rowOff>82295</xdr:rowOff>
    </xdr:to>
    <xdr:pic>
      <xdr:nvPicPr>
        <xdr:cNvPr id="136" name="Рисунок 135" descr="C:\Users\Zver\Documents\иванн\ТУТЫНИН\прайсы 2014\новые фото\лазы коврики\ЛАЗ ПРЯМАЯ СЕКЦИЯ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2282" y="176998157"/>
          <a:ext cx="2025225" cy="1705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858196</xdr:colOff>
      <xdr:row>328</xdr:row>
      <xdr:rowOff>118116</xdr:rowOff>
    </xdr:from>
    <xdr:to>
      <xdr:col>3</xdr:col>
      <xdr:colOff>1907048</xdr:colOff>
      <xdr:row>335</xdr:row>
      <xdr:rowOff>83271</xdr:rowOff>
    </xdr:to>
    <xdr:pic>
      <xdr:nvPicPr>
        <xdr:cNvPr id="137" name="Рисунок 136" descr="C:\Users\Zver\Documents\иванн\ТУТЫНИН\прайсы 2014\новые фото\мягкие модули\модуль-трансформер №18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946" y="177024580"/>
          <a:ext cx="2499373" cy="1679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279128</xdr:colOff>
      <xdr:row>328</xdr:row>
      <xdr:rowOff>33876</xdr:rowOff>
    </xdr:from>
    <xdr:to>
      <xdr:col>5</xdr:col>
      <xdr:colOff>648882</xdr:colOff>
      <xdr:row>335</xdr:row>
      <xdr:rowOff>197087</xdr:rowOff>
    </xdr:to>
    <xdr:pic>
      <xdr:nvPicPr>
        <xdr:cNvPr id="138" name="Рисунок 137" descr="C:\Users\Zver\Documents\иванн\ТУТЫНИН\прайсы 2014\новые фото\сенсорика\Капля 0.6 м.куб.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1199" y="176940340"/>
          <a:ext cx="1621612" cy="18777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830035</xdr:colOff>
      <xdr:row>327</xdr:row>
      <xdr:rowOff>190500</xdr:rowOff>
    </xdr:from>
    <xdr:to>
      <xdr:col>8</xdr:col>
      <xdr:colOff>97971</xdr:colOff>
      <xdr:row>335</xdr:row>
      <xdr:rowOff>179887</xdr:rowOff>
    </xdr:to>
    <xdr:pic>
      <xdr:nvPicPr>
        <xdr:cNvPr id="139" name="Рисунок 138" descr="C:\Users\Иван\YandexDisk\с компа иван\ТУТЫНИН\прайсы 2014\новые фото\напольные игрушки\mychiki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3964" y="176852036"/>
          <a:ext cx="3676650" cy="1948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244928</xdr:colOff>
      <xdr:row>337</xdr:row>
      <xdr:rowOff>68036</xdr:rowOff>
    </xdr:from>
    <xdr:to>
      <xdr:col>1</xdr:col>
      <xdr:colOff>2945946</xdr:colOff>
      <xdr:row>342</xdr:row>
      <xdr:rowOff>136888</xdr:rowOff>
    </xdr:to>
    <xdr:pic>
      <xdr:nvPicPr>
        <xdr:cNvPr id="140" name="Рисунок 139" descr="змейка шагайка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9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989" b="23859"/>
        <a:stretch>
          <a:fillRect/>
        </a:stretch>
      </xdr:blipFill>
      <xdr:spPr bwMode="auto">
        <a:xfrm>
          <a:off x="244928" y="179178857"/>
          <a:ext cx="3476625" cy="12934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2952750</xdr:colOff>
      <xdr:row>336</xdr:row>
      <xdr:rowOff>163286</xdr:rowOff>
    </xdr:from>
    <xdr:to>
      <xdr:col>1</xdr:col>
      <xdr:colOff>5238750</xdr:colOff>
      <xdr:row>343</xdr:row>
      <xdr:rowOff>173446</xdr:rowOff>
    </xdr:to>
    <xdr:pic>
      <xdr:nvPicPr>
        <xdr:cNvPr id="141" name="Рисунок 140" descr="C:\Users\Zver\Documents\иванн\ТУТЫНИН\прайсы 2014\новые фото\игровое оборудование\батут с матами 1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4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8357" y="179029179"/>
          <a:ext cx="2286000" cy="17246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5347608</xdr:colOff>
      <xdr:row>336</xdr:row>
      <xdr:rowOff>204107</xdr:rowOff>
    </xdr:from>
    <xdr:to>
      <xdr:col>3</xdr:col>
      <xdr:colOff>619126</xdr:colOff>
      <xdr:row>343</xdr:row>
      <xdr:rowOff>162832</xdr:rowOff>
    </xdr:to>
    <xdr:pic>
      <xdr:nvPicPr>
        <xdr:cNvPr id="142" name="Рисунок 141" descr="D:\YandexDisk\YandexDisk\с компа иван\ТУТЫНИН\прайсы 2014\новые фото\маты\kvadr_golov_2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5" y="179070000"/>
          <a:ext cx="2714625" cy="167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348186</xdr:colOff>
      <xdr:row>345</xdr:row>
      <xdr:rowOff>69286</xdr:rowOff>
    </xdr:from>
    <xdr:to>
      <xdr:col>7</xdr:col>
      <xdr:colOff>1590775</xdr:colOff>
      <xdr:row>345</xdr:row>
      <xdr:rowOff>1636292</xdr:rowOff>
    </xdr:to>
    <xdr:pic>
      <xdr:nvPicPr>
        <xdr:cNvPr id="145" name="Рисунок 144" descr="C:\Users\Иван\Documents\ИВАНННН\ТУТЫНИН\прайсы 2014\новые фото\игровое оборудование\мишень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3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8936" y="182881250"/>
          <a:ext cx="1242589" cy="156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119269</xdr:colOff>
      <xdr:row>346</xdr:row>
      <xdr:rowOff>118326</xdr:rowOff>
    </xdr:from>
    <xdr:to>
      <xdr:col>7</xdr:col>
      <xdr:colOff>1960383</xdr:colOff>
      <xdr:row>346</xdr:row>
      <xdr:rowOff>1668419</xdr:rowOff>
    </xdr:to>
    <xdr:pic>
      <xdr:nvPicPr>
        <xdr:cNvPr id="146" name="Рисунок 145" descr="C:\Users\Zver\Documents\иванн\ТУТЫНИН\прайсы 2014\новые фото\лазы коврики\ЛАЗ ПРЯМАЯ СЕКЦИЯ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0019" y="184658397"/>
          <a:ext cx="1841114" cy="15500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93065</xdr:colOff>
      <xdr:row>347</xdr:row>
      <xdr:rowOff>263280</xdr:rowOff>
    </xdr:from>
    <xdr:to>
      <xdr:col>7</xdr:col>
      <xdr:colOff>1970880</xdr:colOff>
      <xdr:row>347</xdr:row>
      <xdr:rowOff>1525230</xdr:rowOff>
    </xdr:to>
    <xdr:pic>
      <xdr:nvPicPr>
        <xdr:cNvPr id="147" name="Рисунок 146" descr="C:\Users\Zver\Documents\иванн\ТУТЫНИН\прайсы 2014\новые фото\мягкие модули\модуль-трансформер №18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3815" y="186531459"/>
          <a:ext cx="1877815" cy="12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440076</xdr:colOff>
      <xdr:row>348</xdr:row>
      <xdr:rowOff>108515</xdr:rowOff>
    </xdr:from>
    <xdr:to>
      <xdr:col>7</xdr:col>
      <xdr:colOff>1780251</xdr:colOff>
      <xdr:row>348</xdr:row>
      <xdr:rowOff>1660342</xdr:rowOff>
    </xdr:to>
    <xdr:pic>
      <xdr:nvPicPr>
        <xdr:cNvPr id="148" name="Рисунок 147" descr="C:\Users\Zver\Documents\иванн\ТУТЫНИН\прайсы 2014\новые фото\сенсорика\Капля 0.6 м.куб.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0826" y="188104801"/>
          <a:ext cx="1340175" cy="155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63116</xdr:colOff>
      <xdr:row>352</xdr:row>
      <xdr:rowOff>512996</xdr:rowOff>
    </xdr:from>
    <xdr:to>
      <xdr:col>7</xdr:col>
      <xdr:colOff>2025581</xdr:colOff>
      <xdr:row>352</xdr:row>
      <xdr:rowOff>1243141</xdr:rowOff>
    </xdr:to>
    <xdr:pic>
      <xdr:nvPicPr>
        <xdr:cNvPr id="149" name="Рисунок 148" descr="змейка шагайка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9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989" b="23859"/>
        <a:stretch>
          <a:fillRect/>
        </a:stretch>
      </xdr:blipFill>
      <xdr:spPr bwMode="auto">
        <a:xfrm>
          <a:off x="13683866" y="195421710"/>
          <a:ext cx="1962465" cy="7301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243426</xdr:colOff>
      <xdr:row>353</xdr:row>
      <xdr:rowOff>214449</xdr:rowOff>
    </xdr:from>
    <xdr:to>
      <xdr:col>7</xdr:col>
      <xdr:colOff>1960931</xdr:colOff>
      <xdr:row>353</xdr:row>
      <xdr:rowOff>1510212</xdr:rowOff>
    </xdr:to>
    <xdr:pic>
      <xdr:nvPicPr>
        <xdr:cNvPr id="150" name="Рисунок 149" descr="C:\Users\Zver\Documents\иванн\ТУТЫНИН\прайсы 2014\новые фото\игровое оборудование\батут с матами 1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4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4176" y="196851270"/>
          <a:ext cx="1717505" cy="12957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130893</xdr:colOff>
      <xdr:row>354</xdr:row>
      <xdr:rowOff>346838</xdr:rowOff>
    </xdr:from>
    <xdr:to>
      <xdr:col>7</xdr:col>
      <xdr:colOff>1985018</xdr:colOff>
      <xdr:row>354</xdr:row>
      <xdr:rowOff>1489673</xdr:rowOff>
    </xdr:to>
    <xdr:pic>
      <xdr:nvPicPr>
        <xdr:cNvPr id="151" name="Рисунок 150" descr="D:\YandexDisk\YandexDisk\с компа иван\ТУТЫНИН\прайсы 2014\новые фото\маты\kvadr_golov_2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1643" y="198711767"/>
          <a:ext cx="1854125" cy="1142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326953</xdr:colOff>
      <xdr:row>349</xdr:row>
      <xdr:rowOff>88684</xdr:rowOff>
    </xdr:from>
    <xdr:to>
      <xdr:col>7</xdr:col>
      <xdr:colOff>1749044</xdr:colOff>
      <xdr:row>349</xdr:row>
      <xdr:rowOff>1574925</xdr:rowOff>
    </xdr:to>
    <xdr:pic>
      <xdr:nvPicPr>
        <xdr:cNvPr id="152" name="Рисунок 151" descr="C:\Users\Иван\YandexDisk\с компа иван\ТУТЫНИН\прайсы 2014\новые фото\напольные игрушки\mychik_20sm.jpg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7703" y="189813077"/>
          <a:ext cx="1422091" cy="14862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228633</xdr:colOff>
      <xdr:row>350</xdr:row>
      <xdr:rowOff>30319</xdr:rowOff>
    </xdr:from>
    <xdr:to>
      <xdr:col>7</xdr:col>
      <xdr:colOff>1792933</xdr:colOff>
      <xdr:row>350</xdr:row>
      <xdr:rowOff>1666856</xdr:rowOff>
    </xdr:to>
    <xdr:pic>
      <xdr:nvPicPr>
        <xdr:cNvPr id="153" name="Рисунок 152" descr="C:\Users\Иван\YandexDisk\с компа иван\ТУТЫНИН\прайсы 2014\новые фото\напольные игрушки\mychik_30sm.jpg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49383" y="191482819"/>
          <a:ext cx="1564300" cy="16365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196121</xdr:colOff>
      <xdr:row>351</xdr:row>
      <xdr:rowOff>78262</xdr:rowOff>
    </xdr:from>
    <xdr:to>
      <xdr:col>7</xdr:col>
      <xdr:colOff>1941386</xdr:colOff>
      <xdr:row>351</xdr:row>
      <xdr:rowOff>1643497</xdr:rowOff>
    </xdr:to>
    <xdr:pic>
      <xdr:nvPicPr>
        <xdr:cNvPr id="154" name="Рисунок 153" descr="C:\Users\Иван\YandexDisk\с компа иван\ТУТЫНИН\прайсы 2014\новые фото\напольные игрушки\mychik_40sm.jpg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6871" y="193258869"/>
          <a:ext cx="1745265" cy="1565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457200</xdr:colOff>
      <xdr:row>361</xdr:row>
      <xdr:rowOff>184111</xdr:rowOff>
    </xdr:from>
    <xdr:to>
      <xdr:col>1</xdr:col>
      <xdr:colOff>3733540</xdr:colOff>
      <xdr:row>371</xdr:row>
      <xdr:rowOff>142913</xdr:rowOff>
    </xdr:to>
    <xdr:pic>
      <xdr:nvPicPr>
        <xdr:cNvPr id="155" name="Рисунок 154" descr="C:\Users\Иван\YandexDisk\с компа иван\ТУТЫНИН\прайсы 2014\новые фото\игровые комнаты\ig_kom_gorodok.png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3238061"/>
          <a:ext cx="4057390" cy="24353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3905250</xdr:colOff>
      <xdr:row>361</xdr:row>
      <xdr:rowOff>190500</xdr:rowOff>
    </xdr:from>
    <xdr:to>
      <xdr:col>2</xdr:col>
      <xdr:colOff>1306830</xdr:colOff>
      <xdr:row>372</xdr:row>
      <xdr:rowOff>93345</xdr:rowOff>
    </xdr:to>
    <xdr:pic>
      <xdr:nvPicPr>
        <xdr:cNvPr id="156" name="Рисунок 155" descr="tt0029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03244450"/>
          <a:ext cx="3383280" cy="2626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362</xdr:row>
      <xdr:rowOff>0</xdr:rowOff>
    </xdr:from>
    <xdr:to>
      <xdr:col>5</xdr:col>
      <xdr:colOff>151130</xdr:colOff>
      <xdr:row>370</xdr:row>
      <xdr:rowOff>226060</xdr:rowOff>
    </xdr:to>
    <xdr:pic>
      <xdr:nvPicPr>
        <xdr:cNvPr id="157" name="Рисунок 156" descr="DSC07526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3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72" b="7246"/>
        <a:stretch>
          <a:fillRect/>
        </a:stretch>
      </xdr:blipFill>
      <xdr:spPr bwMode="auto">
        <a:xfrm>
          <a:off x="8229600" y="203301600"/>
          <a:ext cx="3465830" cy="220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476250</xdr:colOff>
      <xdr:row>361</xdr:row>
      <xdr:rowOff>228600</xdr:rowOff>
    </xdr:from>
    <xdr:to>
      <xdr:col>7</xdr:col>
      <xdr:colOff>1031875</xdr:colOff>
      <xdr:row>370</xdr:row>
      <xdr:rowOff>192405</xdr:rowOff>
    </xdr:to>
    <xdr:pic>
      <xdr:nvPicPr>
        <xdr:cNvPr id="158" name="Рисунок 157" descr="DSC03368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4B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30" b="10099"/>
        <a:stretch/>
      </xdr:blipFill>
      <xdr:spPr bwMode="auto">
        <a:xfrm>
          <a:off x="11791950" y="203282550"/>
          <a:ext cx="2898775" cy="219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372</xdr:row>
      <xdr:rowOff>95250</xdr:rowOff>
    </xdr:from>
    <xdr:to>
      <xdr:col>1</xdr:col>
      <xdr:colOff>3189605</xdr:colOff>
      <xdr:row>382</xdr:row>
      <xdr:rowOff>83820</xdr:rowOff>
    </xdr:to>
    <xdr:pic>
      <xdr:nvPicPr>
        <xdr:cNvPr id="159" name="Рисунок 158" descr="модуль трансформер №24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E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21" t="28089" r="13623" b="7163"/>
        <a:stretch/>
      </xdr:blipFill>
      <xdr:spPr bwMode="auto">
        <a:xfrm>
          <a:off x="571500" y="205873350"/>
          <a:ext cx="3399155" cy="2465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3201757</xdr:colOff>
      <xdr:row>372</xdr:row>
      <xdr:rowOff>122606</xdr:rowOff>
    </xdr:from>
    <xdr:to>
      <xdr:col>2</xdr:col>
      <xdr:colOff>579668</xdr:colOff>
      <xdr:row>381</xdr:row>
      <xdr:rowOff>125044</xdr:rowOff>
    </xdr:to>
    <xdr:pic>
      <xdr:nvPicPr>
        <xdr:cNvPr id="160" name="Рисунок 159" descr="D:\YandexDisk\YandexDisk\с компа иван\ТУТЫНИН\прайсы 2014\новые фото\бескаркасная мебель\kompl_frukt_vesel-vse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2807" y="205900706"/>
          <a:ext cx="3359611" cy="2231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658773</xdr:colOff>
      <xdr:row>372</xdr:row>
      <xdr:rowOff>141131</xdr:rowOff>
    </xdr:from>
    <xdr:to>
      <xdr:col>4</xdr:col>
      <xdr:colOff>315492</xdr:colOff>
      <xdr:row>381</xdr:row>
      <xdr:rowOff>8829</xdr:rowOff>
    </xdr:to>
    <xdr:pic>
      <xdr:nvPicPr>
        <xdr:cNvPr id="161" name="Рисунок 160" descr="C:\Users\Иван\YandexDisk\с компа иван\ТУТЫНИН\прайсы 2014\новые фото\бескаркасная мебель\Новая папка\podushka_uzor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66250B6D-B988-4DA5-A6D2-4E76BB2C3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1523" y="205919231"/>
          <a:ext cx="3180969" cy="20965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583263</xdr:colOff>
      <xdr:row>371</xdr:row>
      <xdr:rowOff>117250</xdr:rowOff>
    </xdr:from>
    <xdr:to>
      <xdr:col>6</xdr:col>
      <xdr:colOff>800958</xdr:colOff>
      <xdr:row>380</xdr:row>
      <xdr:rowOff>225337</xdr:rowOff>
    </xdr:to>
    <xdr:pic>
      <xdr:nvPicPr>
        <xdr:cNvPr id="162" name="Рисунок 161" descr="автомобиль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1663" y="205647700"/>
          <a:ext cx="2598945" cy="23369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118712</xdr:colOff>
      <xdr:row>385</xdr:row>
      <xdr:rowOff>163215</xdr:rowOff>
    </xdr:from>
    <xdr:to>
      <xdr:col>7</xdr:col>
      <xdr:colOff>1854869</xdr:colOff>
      <xdr:row>385</xdr:row>
      <xdr:rowOff>1511279</xdr:rowOff>
    </xdr:to>
    <xdr:pic>
      <xdr:nvPicPr>
        <xdr:cNvPr id="165" name="Рисунок 164" descr="tt0029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7562" y="210780015"/>
          <a:ext cx="1736157" cy="1348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49880</xdr:colOff>
      <xdr:row>386</xdr:row>
      <xdr:rowOff>233008</xdr:rowOff>
    </xdr:from>
    <xdr:to>
      <xdr:col>7</xdr:col>
      <xdr:colOff>2006251</xdr:colOff>
      <xdr:row>386</xdr:row>
      <xdr:rowOff>1478952</xdr:rowOff>
    </xdr:to>
    <xdr:pic>
      <xdr:nvPicPr>
        <xdr:cNvPr id="166" name="Рисунок 165" descr="DSC07526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3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72" b="7246"/>
        <a:stretch>
          <a:fillRect/>
        </a:stretch>
      </xdr:blipFill>
      <xdr:spPr bwMode="auto">
        <a:xfrm>
          <a:off x="13708730" y="212450008"/>
          <a:ext cx="1956371" cy="1245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185797</xdr:colOff>
      <xdr:row>387</xdr:row>
      <xdr:rowOff>145715</xdr:rowOff>
    </xdr:from>
    <xdr:to>
      <xdr:col>7</xdr:col>
      <xdr:colOff>1906527</xdr:colOff>
      <xdr:row>387</xdr:row>
      <xdr:rowOff>1491950</xdr:rowOff>
    </xdr:to>
    <xdr:pic>
      <xdr:nvPicPr>
        <xdr:cNvPr id="167" name="Рисунок 166" descr="C:\Users\Иван\YandexDisk\с компа иван\ТУТЫНИН\прайсы 2014\новые фото\сухие бассейны\shary.jpg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44647" y="213962915"/>
          <a:ext cx="1720730" cy="1346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59386</xdr:colOff>
      <xdr:row>388</xdr:row>
      <xdr:rowOff>61770</xdr:rowOff>
    </xdr:from>
    <xdr:to>
      <xdr:col>7</xdr:col>
      <xdr:colOff>2039289</xdr:colOff>
      <xdr:row>388</xdr:row>
      <xdr:rowOff>1559384</xdr:rowOff>
    </xdr:to>
    <xdr:pic>
      <xdr:nvPicPr>
        <xdr:cNvPr id="168" name="Рисунок 167" descr="DSC03368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4B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30" b="10099"/>
        <a:stretch/>
      </xdr:blipFill>
      <xdr:spPr bwMode="auto">
        <a:xfrm>
          <a:off x="13718236" y="215479170"/>
          <a:ext cx="1979903" cy="1497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92510</xdr:colOff>
      <xdr:row>389</xdr:row>
      <xdr:rowOff>117701</xdr:rowOff>
    </xdr:from>
    <xdr:to>
      <xdr:col>7</xdr:col>
      <xdr:colOff>2011244</xdr:colOff>
      <xdr:row>389</xdr:row>
      <xdr:rowOff>1509169</xdr:rowOff>
    </xdr:to>
    <xdr:pic>
      <xdr:nvPicPr>
        <xdr:cNvPr id="169" name="Рисунок 168" descr="модуль трансформер №24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E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21" t="28089" r="13623" b="7163"/>
        <a:stretch/>
      </xdr:blipFill>
      <xdr:spPr bwMode="auto">
        <a:xfrm>
          <a:off x="13751360" y="217135301"/>
          <a:ext cx="1918734" cy="1391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102949</xdr:colOff>
      <xdr:row>390</xdr:row>
      <xdr:rowOff>181092</xdr:rowOff>
    </xdr:from>
    <xdr:to>
      <xdr:col>7</xdr:col>
      <xdr:colOff>1999362</xdr:colOff>
      <xdr:row>390</xdr:row>
      <xdr:rowOff>1440597</xdr:rowOff>
    </xdr:to>
    <xdr:pic>
      <xdr:nvPicPr>
        <xdr:cNvPr id="170" name="Рисунок 169" descr="D:\YandexDisk\YandexDisk\с компа иван\ТУТЫНИН\прайсы 2014\новые фото\бескаркасная мебель\kompl_frukt_vesel-vse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1799" y="218798892"/>
          <a:ext cx="1896413" cy="1259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69518</xdr:colOff>
      <xdr:row>391</xdr:row>
      <xdr:rowOff>168778</xdr:rowOff>
    </xdr:from>
    <xdr:to>
      <xdr:col>7</xdr:col>
      <xdr:colOff>2044651</xdr:colOff>
      <xdr:row>391</xdr:row>
      <xdr:rowOff>1470570</xdr:rowOff>
    </xdr:to>
    <xdr:pic>
      <xdr:nvPicPr>
        <xdr:cNvPr id="171" name="Рисунок 170" descr="C:\Users\Иван\YandexDisk\с компа иван\ТУТЫНИН\прайсы 2014\новые фото\бескаркасная мебель\Новая папка\podushka_uzor.jpg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66250B6D-B988-4DA5-A6D2-4E76BB2C3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8368" y="220386778"/>
          <a:ext cx="1975133" cy="13017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244952</xdr:colOff>
      <xdr:row>392</xdr:row>
      <xdr:rowOff>61941</xdr:rowOff>
    </xdr:from>
    <xdr:to>
      <xdr:col>7</xdr:col>
      <xdr:colOff>1858692</xdr:colOff>
      <xdr:row>392</xdr:row>
      <xdr:rowOff>1512995</xdr:rowOff>
    </xdr:to>
    <xdr:pic>
      <xdr:nvPicPr>
        <xdr:cNvPr id="172" name="Рисунок 171" descr="автомобиль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00000000-0008-0000-0000-00007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3802" y="221880141"/>
          <a:ext cx="1613740" cy="14510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363742</xdr:colOff>
      <xdr:row>156</xdr:row>
      <xdr:rowOff>275229</xdr:rowOff>
    </xdr:from>
    <xdr:to>
      <xdr:col>1</xdr:col>
      <xdr:colOff>4414653</xdr:colOff>
      <xdr:row>164</xdr:row>
      <xdr:rowOff>278806</xdr:rowOff>
    </xdr:to>
    <xdr:pic>
      <xdr:nvPicPr>
        <xdr:cNvPr id="173" name="Рисунок 172" descr="C:\Users\Иван\YandexDisk\с компа иван\ТУТЫНИН\прайсы 2014\новые фото\игровые комнаты\leto.jpg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742" y="65788179"/>
          <a:ext cx="4831961" cy="28991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381000</xdr:colOff>
      <xdr:row>178</xdr:row>
      <xdr:rowOff>47626</xdr:rowOff>
    </xdr:from>
    <xdr:to>
      <xdr:col>7</xdr:col>
      <xdr:colOff>1760794</xdr:colOff>
      <xdr:row>178</xdr:row>
      <xdr:rowOff>1127126</xdr:rowOff>
    </xdr:to>
    <xdr:pic>
      <xdr:nvPicPr>
        <xdr:cNvPr id="163" name="Рисунок 162" descr="C:\Users\Иван\YandexDisk\с компа иван\ТУТЫНИН\прайсы 2014\новые фото\сухие бассейны\shary.jpg">
          <a:extLst>
            <a:ext uri="{FF2B5EF4-FFF2-40B4-BE49-F238E27FC236}">
              <a16:creationId xmlns:a16="http://schemas.microsoft.com/office/drawing/2014/main" xmlns="" id="{8EBEFF61-D4EE-4A0C-B597-3734FCCD8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7133451"/>
          <a:ext cx="1379794" cy="1079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381000</xdr:colOff>
      <xdr:row>178</xdr:row>
      <xdr:rowOff>47626</xdr:rowOff>
    </xdr:from>
    <xdr:to>
      <xdr:col>7</xdr:col>
      <xdr:colOff>1760794</xdr:colOff>
      <xdr:row>178</xdr:row>
      <xdr:rowOff>1127126</xdr:rowOff>
    </xdr:to>
    <xdr:pic>
      <xdr:nvPicPr>
        <xdr:cNvPr id="164" name="Рисунок 163" descr="C:\Users\Иван\YandexDisk\с компа иван\ТУТЫНИН\прайсы 2014\новые фото\сухие бассейны\shary.jpg">
          <a:extLst>
            <a:ext uri="{FF2B5EF4-FFF2-40B4-BE49-F238E27FC236}">
              <a16:creationId xmlns:a16="http://schemas.microsoft.com/office/drawing/2014/main" xmlns="" id="{8EBEFF61-D4EE-4A0C-B597-3734FCCD8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7133451"/>
          <a:ext cx="1379794" cy="10795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381000</xdr:colOff>
      <xdr:row>219</xdr:row>
      <xdr:rowOff>47626</xdr:rowOff>
    </xdr:from>
    <xdr:ext cx="1379794" cy="1079500"/>
    <xdr:pic>
      <xdr:nvPicPr>
        <xdr:cNvPr id="174" name="Рисунок 173" descr="C:\Users\Иван\YandexDisk\с компа иван\ТУТЫНИН\прайсы 2014\новые фото\сухие бассейны\shary.jpg">
          <a:extLst>
            <a:ext uri="{FF2B5EF4-FFF2-40B4-BE49-F238E27FC236}">
              <a16:creationId xmlns:a16="http://schemas.microsoft.com/office/drawing/2014/main" xmlns="" id="{EDA507D6-FACB-46F4-A8E7-1C917E5C7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1261526"/>
          <a:ext cx="1379794" cy="1079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381000</xdr:colOff>
      <xdr:row>284</xdr:row>
      <xdr:rowOff>47626</xdr:rowOff>
    </xdr:from>
    <xdr:ext cx="1379794" cy="1079500"/>
    <xdr:pic>
      <xdr:nvPicPr>
        <xdr:cNvPr id="175" name="Рисунок 174" descr="C:\Users\Иван\YandexDisk\с компа иван\ТУТЫНИН\прайсы 2014\новые фото\сухие бассейны\shary.jpg">
          <a:extLst>
            <a:ext uri="{FF2B5EF4-FFF2-40B4-BE49-F238E27FC236}">
              <a16:creationId xmlns:a16="http://schemas.microsoft.com/office/drawing/2014/main" xmlns="" id="{9C0B2C40-B9B3-4EA8-AC87-4D20A7589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49628226"/>
          <a:ext cx="1379794" cy="1079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35"/>
  <sheetViews>
    <sheetView tabSelected="1" zoomScale="50" zoomScaleNormal="50" workbookViewId="0">
      <selection activeCell="A4" sqref="A4"/>
    </sheetView>
  </sheetViews>
  <sheetFormatPr defaultColWidth="9.140625" defaultRowHeight="18.75" x14ac:dyDescent="0.3"/>
  <cols>
    <col min="1" max="1" width="11.5703125" style="22" customWidth="1"/>
    <col min="2" max="2" width="89.7109375" style="22" bestFit="1" customWidth="1"/>
    <col min="3" max="3" width="21.85546875" style="23" bestFit="1" customWidth="1"/>
    <col min="4" max="4" width="30.85546875" style="23" customWidth="1"/>
    <col min="5" max="5" width="18.7109375" style="23" bestFit="1" customWidth="1"/>
    <col min="6" max="6" width="16.7109375" style="22" customWidth="1"/>
    <col min="7" max="7" width="18.140625" style="22" bestFit="1" customWidth="1"/>
    <col min="8" max="8" width="31.140625" style="22" customWidth="1"/>
    <col min="9" max="10" width="9.140625" style="22" customWidth="1"/>
    <col min="11" max="16384" width="9.140625" style="22"/>
  </cols>
  <sheetData>
    <row r="1" spans="1:18" x14ac:dyDescent="0.3">
      <c r="A1" s="4" t="s">
        <v>0</v>
      </c>
    </row>
    <row r="2" spans="1:18" ht="252" customHeight="1" x14ac:dyDescent="0.3"/>
    <row r="3" spans="1:18" ht="20.25" x14ac:dyDescent="0.3">
      <c r="A3" s="93" t="s">
        <v>94</v>
      </c>
      <c r="B3" s="93"/>
      <c r="C3" s="93"/>
      <c r="D3" s="93"/>
      <c r="E3" s="93"/>
      <c r="F3" s="7"/>
      <c r="G3" s="7"/>
      <c r="I3" s="7"/>
      <c r="J3" s="7"/>
    </row>
    <row r="4" spans="1:18" ht="21" x14ac:dyDescent="0.35">
      <c r="A4" s="42"/>
      <c r="B4" s="43"/>
      <c r="C4" s="44"/>
      <c r="D4" s="44"/>
      <c r="E4" s="44"/>
    </row>
    <row r="5" spans="1:18" ht="20.25" x14ac:dyDescent="0.3">
      <c r="A5" s="93" t="s">
        <v>268</v>
      </c>
      <c r="B5" s="93"/>
      <c r="C5" s="85" t="s">
        <v>269</v>
      </c>
      <c r="D5" s="85" t="s">
        <v>270</v>
      </c>
      <c r="E5" s="85"/>
      <c r="F5" s="7"/>
      <c r="G5" s="7"/>
      <c r="I5" s="7"/>
      <c r="J5" s="7"/>
    </row>
    <row r="6" spans="1:18" ht="372.75" customHeight="1" x14ac:dyDescent="0.3">
      <c r="A6" s="100"/>
      <c r="B6" s="100"/>
      <c r="C6" s="100"/>
      <c r="D6" s="100"/>
      <c r="E6" s="100"/>
      <c r="F6" s="7"/>
      <c r="G6" s="7"/>
      <c r="I6" s="7"/>
      <c r="J6" s="7"/>
    </row>
    <row r="7" spans="1:18" ht="19.5" thickBot="1" x14ac:dyDescent="0.35">
      <c r="A7" s="6"/>
    </row>
    <row r="8" spans="1:18" ht="20.25" thickBot="1" x14ac:dyDescent="0.35">
      <c r="A8" s="1" t="s">
        <v>29</v>
      </c>
      <c r="B8" s="24" t="s">
        <v>1</v>
      </c>
      <c r="C8" s="25" t="s">
        <v>2</v>
      </c>
      <c r="D8" s="25" t="s">
        <v>3</v>
      </c>
      <c r="E8" s="26" t="s">
        <v>4</v>
      </c>
    </row>
    <row r="9" spans="1:18" ht="19.5" thickBot="1" x14ac:dyDescent="0.35">
      <c r="A9" s="27" t="s">
        <v>5</v>
      </c>
      <c r="B9" s="28" t="s">
        <v>89</v>
      </c>
      <c r="C9" s="29">
        <v>1</v>
      </c>
      <c r="D9" s="30">
        <v>18000</v>
      </c>
      <c r="E9" s="30">
        <f>C9*D9</f>
        <v>18000</v>
      </c>
    </row>
    <row r="10" spans="1:18" s="107" customFormat="1" ht="21.75" thickBot="1" x14ac:dyDescent="0.35">
      <c r="A10" s="103" t="s">
        <v>6</v>
      </c>
      <c r="B10" s="104" t="s">
        <v>297</v>
      </c>
      <c r="C10" s="105">
        <v>500</v>
      </c>
      <c r="D10" s="101">
        <v>12</v>
      </c>
      <c r="E10" s="106">
        <f t="shared" ref="E10" si="0">C10*D10</f>
        <v>6000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19.5" thickBot="1" x14ac:dyDescent="0.35">
      <c r="A11" s="31" t="s">
        <v>6</v>
      </c>
      <c r="B11" s="3" t="s">
        <v>30</v>
      </c>
      <c r="C11" s="33">
        <v>12</v>
      </c>
      <c r="D11" s="102">
        <v>5023</v>
      </c>
      <c r="E11" s="30">
        <f t="shared" ref="E11:E23" si="1">C11*D11</f>
        <v>60276</v>
      </c>
    </row>
    <row r="12" spans="1:18" ht="19.5" thickBot="1" x14ac:dyDescent="0.35">
      <c r="A12" s="31" t="s">
        <v>7</v>
      </c>
      <c r="B12" s="3" t="s">
        <v>31</v>
      </c>
      <c r="C12" s="33">
        <v>10</v>
      </c>
      <c r="D12" s="30">
        <v>3930</v>
      </c>
      <c r="E12" s="30">
        <f t="shared" si="1"/>
        <v>39300</v>
      </c>
    </row>
    <row r="13" spans="1:18" ht="19.5" thickBot="1" x14ac:dyDescent="0.35">
      <c r="A13" s="31" t="s">
        <v>8</v>
      </c>
      <c r="B13" s="3" t="s">
        <v>32</v>
      </c>
      <c r="C13" s="33">
        <v>1000</v>
      </c>
      <c r="D13" s="30">
        <v>15</v>
      </c>
      <c r="E13" s="30">
        <f t="shared" si="1"/>
        <v>15000</v>
      </c>
    </row>
    <row r="14" spans="1:18" ht="19.5" thickBot="1" x14ac:dyDescent="0.35">
      <c r="A14" s="31" t="s">
        <v>9</v>
      </c>
      <c r="B14" s="3" t="s">
        <v>33</v>
      </c>
      <c r="C14" s="33">
        <v>1</v>
      </c>
      <c r="D14" s="30">
        <v>8899</v>
      </c>
      <c r="E14" s="30">
        <f t="shared" si="1"/>
        <v>8899</v>
      </c>
    </row>
    <row r="15" spans="1:18" ht="19.5" thickBot="1" x14ac:dyDescent="0.35">
      <c r="A15" s="31" t="s">
        <v>10</v>
      </c>
      <c r="B15" s="3" t="s">
        <v>34</v>
      </c>
      <c r="C15" s="33">
        <v>1</v>
      </c>
      <c r="D15" s="30">
        <v>12533</v>
      </c>
      <c r="E15" s="30">
        <f t="shared" si="1"/>
        <v>12533</v>
      </c>
    </row>
    <row r="16" spans="1:18" ht="19.5" thickBot="1" x14ac:dyDescent="0.35">
      <c r="A16" s="31" t="s">
        <v>11</v>
      </c>
      <c r="B16" s="3" t="s">
        <v>35</v>
      </c>
      <c r="C16" s="33">
        <v>1</v>
      </c>
      <c r="D16" s="30">
        <v>12172</v>
      </c>
      <c r="E16" s="30">
        <f t="shared" si="1"/>
        <v>12172</v>
      </c>
    </row>
    <row r="17" spans="1:19" ht="19.5" thickBot="1" x14ac:dyDescent="0.35">
      <c r="A17" s="31" t="s">
        <v>12</v>
      </c>
      <c r="B17" s="3" t="s">
        <v>36</v>
      </c>
      <c r="C17" s="33">
        <v>1</v>
      </c>
      <c r="D17" s="30">
        <v>5042</v>
      </c>
      <c r="E17" s="30">
        <f t="shared" si="1"/>
        <v>5042</v>
      </c>
    </row>
    <row r="18" spans="1:19" ht="19.5" thickBot="1" x14ac:dyDescent="0.35">
      <c r="A18" s="31" t="s">
        <v>13</v>
      </c>
      <c r="B18" s="3" t="s">
        <v>85</v>
      </c>
      <c r="C18" s="33">
        <v>1</v>
      </c>
      <c r="D18" s="30">
        <v>14254</v>
      </c>
      <c r="E18" s="30">
        <f t="shared" si="1"/>
        <v>14254</v>
      </c>
    </row>
    <row r="19" spans="1:19" ht="19.5" thickBot="1" x14ac:dyDescent="0.35">
      <c r="A19" s="31" t="s">
        <v>14</v>
      </c>
      <c r="B19" s="3" t="s">
        <v>37</v>
      </c>
      <c r="C19" s="33">
        <v>1</v>
      </c>
      <c r="D19" s="30">
        <v>10426</v>
      </c>
      <c r="E19" s="30">
        <f t="shared" si="1"/>
        <v>10426</v>
      </c>
    </row>
    <row r="20" spans="1:19" ht="19.5" thickBot="1" x14ac:dyDescent="0.35">
      <c r="A20" s="31" t="s">
        <v>15</v>
      </c>
      <c r="B20" s="3" t="s">
        <v>38</v>
      </c>
      <c r="C20" s="33">
        <v>1</v>
      </c>
      <c r="D20" s="30">
        <v>3838</v>
      </c>
      <c r="E20" s="30">
        <f t="shared" si="1"/>
        <v>3838</v>
      </c>
    </row>
    <row r="21" spans="1:19" ht="19.5" thickBot="1" x14ac:dyDescent="0.35">
      <c r="A21" s="31" t="s">
        <v>16</v>
      </c>
      <c r="B21" s="3" t="s">
        <v>39</v>
      </c>
      <c r="C21" s="33">
        <v>1</v>
      </c>
      <c r="D21" s="30">
        <v>3131</v>
      </c>
      <c r="E21" s="30">
        <f t="shared" si="1"/>
        <v>3131</v>
      </c>
    </row>
    <row r="22" spans="1:19" ht="19.5" thickBot="1" x14ac:dyDescent="0.35">
      <c r="A22" s="31" t="s">
        <v>17</v>
      </c>
      <c r="B22" s="3" t="s">
        <v>40</v>
      </c>
      <c r="C22" s="33">
        <v>1</v>
      </c>
      <c r="D22" s="30">
        <v>12631</v>
      </c>
      <c r="E22" s="30">
        <f t="shared" si="1"/>
        <v>12631</v>
      </c>
    </row>
    <row r="23" spans="1:19" ht="19.5" thickBot="1" x14ac:dyDescent="0.35">
      <c r="A23" s="31" t="s">
        <v>18</v>
      </c>
      <c r="B23" s="32" t="s">
        <v>41</v>
      </c>
      <c r="C23" s="33">
        <v>1</v>
      </c>
      <c r="D23" s="30">
        <v>3249</v>
      </c>
      <c r="E23" s="30">
        <f t="shared" si="1"/>
        <v>3249</v>
      </c>
    </row>
    <row r="24" spans="1:19" ht="20.25" thickBot="1" x14ac:dyDescent="0.35">
      <c r="A24" s="2"/>
      <c r="B24" s="3" t="s">
        <v>19</v>
      </c>
      <c r="C24" s="20"/>
      <c r="D24" s="14"/>
      <c r="E24" s="15">
        <f>SUM(E9:E23)</f>
        <v>224751</v>
      </c>
    </row>
    <row r="25" spans="1:19" x14ac:dyDescent="0.3">
      <c r="A25" s="6"/>
    </row>
    <row r="26" spans="1:19" ht="20.25" x14ac:dyDescent="0.3">
      <c r="A26" s="93" t="s">
        <v>271</v>
      </c>
      <c r="B26" s="93"/>
      <c r="C26" s="85" t="s">
        <v>269</v>
      </c>
      <c r="D26" s="85" t="s">
        <v>272</v>
      </c>
      <c r="E26" s="85"/>
    </row>
    <row r="27" spans="1:19" ht="271.5" customHeight="1" x14ac:dyDescent="0.3">
      <c r="A27" s="95"/>
      <c r="B27" s="95"/>
      <c r="C27" s="95"/>
      <c r="D27" s="95"/>
      <c r="E27" s="95"/>
      <c r="S27"/>
    </row>
    <row r="28" spans="1:19" ht="19.5" thickBot="1" x14ac:dyDescent="0.35">
      <c r="A28" s="8"/>
    </row>
    <row r="29" spans="1:19" ht="19.5" thickBot="1" x14ac:dyDescent="0.35">
      <c r="A29" s="1" t="s">
        <v>29</v>
      </c>
      <c r="B29" s="24" t="s">
        <v>1</v>
      </c>
      <c r="C29" s="25" t="s">
        <v>2</v>
      </c>
      <c r="D29" s="25" t="s">
        <v>3</v>
      </c>
      <c r="E29" s="25" t="s">
        <v>4</v>
      </c>
    </row>
    <row r="30" spans="1:19" ht="19.5" thickBot="1" x14ac:dyDescent="0.35">
      <c r="A30" s="31" t="s">
        <v>5</v>
      </c>
      <c r="B30" s="3" t="s">
        <v>90</v>
      </c>
      <c r="C30" s="33">
        <v>1</v>
      </c>
      <c r="D30" s="34">
        <v>22680</v>
      </c>
      <c r="E30" s="34">
        <f t="shared" ref="E30:E50" si="2">C30*D30</f>
        <v>22680</v>
      </c>
    </row>
    <row r="31" spans="1:19" s="107" customFormat="1" ht="21.75" thickBot="1" x14ac:dyDescent="0.35">
      <c r="A31" s="103" t="s">
        <v>6</v>
      </c>
      <c r="B31" s="104" t="s">
        <v>297</v>
      </c>
      <c r="C31" s="105">
        <v>500</v>
      </c>
      <c r="D31" s="101">
        <v>12</v>
      </c>
      <c r="E31" s="106">
        <f t="shared" si="2"/>
        <v>6000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9" ht="19.5" thickBot="1" x14ac:dyDescent="0.35">
      <c r="A32" s="31" t="s">
        <v>6</v>
      </c>
      <c r="B32" s="3" t="s">
        <v>42</v>
      </c>
      <c r="C32" s="33">
        <v>1</v>
      </c>
      <c r="D32" s="34">
        <v>2567</v>
      </c>
      <c r="E32" s="34">
        <f t="shared" si="2"/>
        <v>2567</v>
      </c>
    </row>
    <row r="33" spans="1:5" ht="19.5" thickBot="1" x14ac:dyDescent="0.35">
      <c r="A33" s="31" t="s">
        <v>7</v>
      </c>
      <c r="B33" s="3" t="s">
        <v>43</v>
      </c>
      <c r="C33" s="33">
        <v>3</v>
      </c>
      <c r="D33" s="34">
        <v>2162</v>
      </c>
      <c r="E33" s="34">
        <f t="shared" si="2"/>
        <v>6486</v>
      </c>
    </row>
    <row r="34" spans="1:5" ht="19.5" thickBot="1" x14ac:dyDescent="0.35">
      <c r="A34" s="31" t="s">
        <v>8</v>
      </c>
      <c r="B34" s="3" t="s">
        <v>44</v>
      </c>
      <c r="C34" s="33">
        <v>1</v>
      </c>
      <c r="D34" s="34">
        <v>3695</v>
      </c>
      <c r="E34" s="34">
        <f t="shared" si="2"/>
        <v>3695</v>
      </c>
    </row>
    <row r="35" spans="1:5" ht="19.5" thickBot="1" x14ac:dyDescent="0.35">
      <c r="A35" s="31" t="s">
        <v>9</v>
      </c>
      <c r="B35" s="3" t="s">
        <v>45</v>
      </c>
      <c r="C35" s="33">
        <v>1</v>
      </c>
      <c r="D35" s="34">
        <v>3038</v>
      </c>
      <c r="E35" s="34">
        <f t="shared" si="2"/>
        <v>3038</v>
      </c>
    </row>
    <row r="36" spans="1:5" ht="19.5" thickBot="1" x14ac:dyDescent="0.35">
      <c r="A36" s="31" t="s">
        <v>10</v>
      </c>
      <c r="B36" s="3" t="s">
        <v>46</v>
      </c>
      <c r="C36" s="33">
        <v>1</v>
      </c>
      <c r="D36" s="34">
        <v>3650</v>
      </c>
      <c r="E36" s="34">
        <f t="shared" si="2"/>
        <v>3650</v>
      </c>
    </row>
    <row r="37" spans="1:5" ht="19.5" thickBot="1" x14ac:dyDescent="0.35">
      <c r="A37" s="31" t="s">
        <v>11</v>
      </c>
      <c r="B37" s="3" t="s">
        <v>47</v>
      </c>
      <c r="C37" s="33">
        <v>2</v>
      </c>
      <c r="D37" s="34">
        <v>2124</v>
      </c>
      <c r="E37" s="34">
        <f t="shared" si="2"/>
        <v>4248</v>
      </c>
    </row>
    <row r="38" spans="1:5" ht="19.5" thickBot="1" x14ac:dyDescent="0.35">
      <c r="A38" s="31" t="s">
        <v>12</v>
      </c>
      <c r="B38" s="3" t="s">
        <v>48</v>
      </c>
      <c r="C38" s="33">
        <v>2</v>
      </c>
      <c r="D38" s="34">
        <v>1575</v>
      </c>
      <c r="E38" s="34">
        <f t="shared" si="2"/>
        <v>3150</v>
      </c>
    </row>
    <row r="39" spans="1:5" ht="19.5" thickBot="1" x14ac:dyDescent="0.35">
      <c r="A39" s="31" t="s">
        <v>13</v>
      </c>
      <c r="B39" s="3" t="s">
        <v>49</v>
      </c>
      <c r="C39" s="33">
        <v>1</v>
      </c>
      <c r="D39" s="34">
        <v>1473</v>
      </c>
      <c r="E39" s="34">
        <f t="shared" si="2"/>
        <v>1473</v>
      </c>
    </row>
    <row r="40" spans="1:5" ht="19.5" thickBot="1" x14ac:dyDescent="0.35">
      <c r="A40" s="31" t="s">
        <v>14</v>
      </c>
      <c r="B40" s="3" t="s">
        <v>50</v>
      </c>
      <c r="C40" s="33">
        <v>1</v>
      </c>
      <c r="D40" s="34">
        <v>2538</v>
      </c>
      <c r="E40" s="34">
        <f t="shared" si="2"/>
        <v>2538</v>
      </c>
    </row>
    <row r="41" spans="1:5" ht="19.5" thickBot="1" x14ac:dyDescent="0.35">
      <c r="A41" s="31" t="s">
        <v>15</v>
      </c>
      <c r="B41" s="3" t="s">
        <v>51</v>
      </c>
      <c r="C41" s="33">
        <v>1</v>
      </c>
      <c r="D41" s="34">
        <v>1689</v>
      </c>
      <c r="E41" s="34">
        <f t="shared" si="2"/>
        <v>1689</v>
      </c>
    </row>
    <row r="42" spans="1:5" ht="19.5" thickBot="1" x14ac:dyDescent="0.35">
      <c r="A42" s="31" t="s">
        <v>16</v>
      </c>
      <c r="B42" s="3" t="s">
        <v>52</v>
      </c>
      <c r="C42" s="33">
        <v>1</v>
      </c>
      <c r="D42" s="34">
        <v>2915</v>
      </c>
      <c r="E42" s="34">
        <f t="shared" si="2"/>
        <v>2915</v>
      </c>
    </row>
    <row r="43" spans="1:5" ht="19.5" thickBot="1" x14ac:dyDescent="0.35">
      <c r="A43" s="31" t="s">
        <v>17</v>
      </c>
      <c r="B43" s="3" t="s">
        <v>53</v>
      </c>
      <c r="C43" s="33">
        <v>3</v>
      </c>
      <c r="D43" s="34">
        <v>2580</v>
      </c>
      <c r="E43" s="34">
        <f t="shared" si="2"/>
        <v>7740</v>
      </c>
    </row>
    <row r="44" spans="1:5" ht="19.5" thickBot="1" x14ac:dyDescent="0.35">
      <c r="A44" s="31" t="s">
        <v>18</v>
      </c>
      <c r="B44" s="3" t="s">
        <v>54</v>
      </c>
      <c r="C44" s="33">
        <v>1</v>
      </c>
      <c r="D44" s="34">
        <v>8230</v>
      </c>
      <c r="E44" s="34">
        <f t="shared" si="2"/>
        <v>8230</v>
      </c>
    </row>
    <row r="45" spans="1:5" ht="19.5" thickBot="1" x14ac:dyDescent="0.35">
      <c r="A45" s="31" t="s">
        <v>20</v>
      </c>
      <c r="B45" s="32" t="s">
        <v>41</v>
      </c>
      <c r="C45" s="33">
        <v>1</v>
      </c>
      <c r="D45" s="34">
        <v>3249</v>
      </c>
      <c r="E45" s="34">
        <f t="shared" si="2"/>
        <v>3249</v>
      </c>
    </row>
    <row r="46" spans="1:5" ht="19.5" thickBot="1" x14ac:dyDescent="0.35">
      <c r="A46" s="31" t="s">
        <v>21</v>
      </c>
      <c r="B46" s="32" t="s">
        <v>55</v>
      </c>
      <c r="C46" s="33">
        <v>1</v>
      </c>
      <c r="D46" s="34">
        <v>3991</v>
      </c>
      <c r="E46" s="34">
        <f t="shared" si="2"/>
        <v>3991</v>
      </c>
    </row>
    <row r="47" spans="1:5" ht="19.5" thickBot="1" x14ac:dyDescent="0.35">
      <c r="A47" s="31" t="s">
        <v>22</v>
      </c>
      <c r="B47" s="32" t="s">
        <v>56</v>
      </c>
      <c r="C47" s="33">
        <v>1</v>
      </c>
      <c r="D47" s="34">
        <v>3409</v>
      </c>
      <c r="E47" s="34">
        <f t="shared" si="2"/>
        <v>3409</v>
      </c>
    </row>
    <row r="48" spans="1:5" ht="19.5" thickBot="1" x14ac:dyDescent="0.35">
      <c r="A48" s="31" t="s">
        <v>23</v>
      </c>
      <c r="B48" s="32" t="s">
        <v>57</v>
      </c>
      <c r="C48" s="33">
        <v>1</v>
      </c>
      <c r="D48" s="34">
        <v>3249</v>
      </c>
      <c r="E48" s="34">
        <f t="shared" si="2"/>
        <v>3249</v>
      </c>
    </row>
    <row r="49" spans="1:26" ht="19.5" thickBot="1" x14ac:dyDescent="0.35">
      <c r="A49" s="31" t="s">
        <v>24</v>
      </c>
      <c r="B49" s="3" t="s">
        <v>58</v>
      </c>
      <c r="C49" s="33">
        <v>1000</v>
      </c>
      <c r="D49" s="34">
        <v>15</v>
      </c>
      <c r="E49" s="34">
        <f t="shared" si="2"/>
        <v>15000</v>
      </c>
    </row>
    <row r="50" spans="1:26" ht="19.5" thickBot="1" x14ac:dyDescent="0.35">
      <c r="A50" s="31" t="s">
        <v>25</v>
      </c>
      <c r="B50" s="3" t="s">
        <v>59</v>
      </c>
      <c r="C50" s="33">
        <v>9</v>
      </c>
      <c r="D50" s="34">
        <v>3930</v>
      </c>
      <c r="E50" s="34">
        <f t="shared" si="2"/>
        <v>35370</v>
      </c>
    </row>
    <row r="51" spans="1:26" ht="20.25" thickBot="1" x14ac:dyDescent="0.35">
      <c r="A51" s="2"/>
      <c r="B51" s="3" t="s">
        <v>19</v>
      </c>
      <c r="C51" s="20"/>
      <c r="D51" s="14"/>
      <c r="E51" s="15">
        <f>SUM(E30:E50)</f>
        <v>144367</v>
      </c>
      <c r="G51" s="15"/>
    </row>
    <row r="52" spans="1:26" ht="19.5" x14ac:dyDescent="0.3">
      <c r="A52" s="13"/>
      <c r="B52" s="9"/>
      <c r="C52" s="16"/>
      <c r="D52" s="16"/>
      <c r="E52" s="17"/>
    </row>
    <row r="53" spans="1:26" ht="21" customHeight="1" x14ac:dyDescent="0.3">
      <c r="A53" s="94" t="s">
        <v>273</v>
      </c>
      <c r="B53" s="94"/>
      <c r="C53" s="85" t="s">
        <v>269</v>
      </c>
      <c r="D53" s="85" t="s">
        <v>274</v>
      </c>
      <c r="E53" s="5"/>
    </row>
    <row r="54" spans="1:26" ht="222" customHeight="1" x14ac:dyDescent="0.3">
      <c r="A54" s="97"/>
      <c r="B54" s="97"/>
      <c r="C54" s="97"/>
      <c r="D54" s="97"/>
      <c r="E54" s="97"/>
      <c r="L54"/>
    </row>
    <row r="55" spans="1:26" ht="19.5" thickBot="1" x14ac:dyDescent="0.35">
      <c r="A55" s="4"/>
    </row>
    <row r="56" spans="1:26" ht="20.25" thickBot="1" x14ac:dyDescent="0.35">
      <c r="A56" s="10" t="s">
        <v>29</v>
      </c>
      <c r="B56" s="35" t="s">
        <v>1</v>
      </c>
      <c r="C56" s="36" t="s">
        <v>2</v>
      </c>
      <c r="D56" s="37" t="s">
        <v>3</v>
      </c>
      <c r="E56" s="38" t="s">
        <v>4</v>
      </c>
    </row>
    <row r="57" spans="1:26" ht="19.5" thickBot="1" x14ac:dyDescent="0.35">
      <c r="A57" s="39" t="s">
        <v>5</v>
      </c>
      <c r="B57" s="3" t="s">
        <v>91</v>
      </c>
      <c r="C57" s="33">
        <v>1</v>
      </c>
      <c r="D57" s="34">
        <v>17740</v>
      </c>
      <c r="E57" s="34">
        <f t="shared" ref="E57:E75" si="3">C57*D57</f>
        <v>17740</v>
      </c>
    </row>
    <row r="58" spans="1:26" s="107" customFormat="1" ht="21.75" thickBot="1" x14ac:dyDescent="0.35">
      <c r="A58" s="103" t="s">
        <v>6</v>
      </c>
      <c r="B58" s="104" t="s">
        <v>297</v>
      </c>
      <c r="C58" s="105">
        <v>500</v>
      </c>
      <c r="D58" s="101">
        <v>12</v>
      </c>
      <c r="E58" s="106">
        <f t="shared" si="3"/>
        <v>6000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9.5" thickBot="1" x14ac:dyDescent="0.35">
      <c r="A59" s="39" t="s">
        <v>6</v>
      </c>
      <c r="B59" s="3" t="s">
        <v>42</v>
      </c>
      <c r="C59" s="33">
        <v>1</v>
      </c>
      <c r="D59" s="34">
        <v>2567</v>
      </c>
      <c r="E59" s="34">
        <f t="shared" si="3"/>
        <v>2567</v>
      </c>
    </row>
    <row r="60" spans="1:26" ht="19.5" thickBot="1" x14ac:dyDescent="0.35">
      <c r="A60" s="39" t="s">
        <v>7</v>
      </c>
      <c r="B60" s="3" t="s">
        <v>43</v>
      </c>
      <c r="C60" s="33">
        <v>3</v>
      </c>
      <c r="D60" s="34">
        <v>2162</v>
      </c>
      <c r="E60" s="34">
        <f t="shared" si="3"/>
        <v>6486</v>
      </c>
    </row>
    <row r="61" spans="1:26" ht="19.5" thickBot="1" x14ac:dyDescent="0.35">
      <c r="A61" s="39" t="s">
        <v>8</v>
      </c>
      <c r="B61" s="3" t="s">
        <v>44</v>
      </c>
      <c r="C61" s="33">
        <v>1</v>
      </c>
      <c r="D61" s="34">
        <v>3695</v>
      </c>
      <c r="E61" s="34">
        <f t="shared" si="3"/>
        <v>3695</v>
      </c>
    </row>
    <row r="62" spans="1:26" ht="19.5" thickBot="1" x14ac:dyDescent="0.35">
      <c r="A62" s="39" t="s">
        <v>9</v>
      </c>
      <c r="B62" s="3" t="s">
        <v>45</v>
      </c>
      <c r="C62" s="33">
        <v>1</v>
      </c>
      <c r="D62" s="34">
        <v>3038</v>
      </c>
      <c r="E62" s="34">
        <f t="shared" si="3"/>
        <v>3038</v>
      </c>
    </row>
    <row r="63" spans="1:26" ht="19.5" thickBot="1" x14ac:dyDescent="0.35">
      <c r="A63" s="39" t="s">
        <v>10</v>
      </c>
      <c r="B63" s="3" t="s">
        <v>46</v>
      </c>
      <c r="C63" s="33">
        <v>1</v>
      </c>
      <c r="D63" s="34">
        <v>3650</v>
      </c>
      <c r="E63" s="34">
        <f t="shared" si="3"/>
        <v>3650</v>
      </c>
    </row>
    <row r="64" spans="1:26" ht="19.5" thickBot="1" x14ac:dyDescent="0.35">
      <c r="A64" s="39" t="s">
        <v>11</v>
      </c>
      <c r="B64" s="3" t="s">
        <v>47</v>
      </c>
      <c r="C64" s="33">
        <v>2</v>
      </c>
      <c r="D64" s="34">
        <v>2124</v>
      </c>
      <c r="E64" s="34">
        <f t="shared" si="3"/>
        <v>4248</v>
      </c>
    </row>
    <row r="65" spans="1:7" ht="19.5" thickBot="1" x14ac:dyDescent="0.35">
      <c r="A65" s="39" t="s">
        <v>12</v>
      </c>
      <c r="B65" s="3" t="s">
        <v>48</v>
      </c>
      <c r="C65" s="33">
        <v>2</v>
      </c>
      <c r="D65" s="34">
        <v>1575</v>
      </c>
      <c r="E65" s="34">
        <f t="shared" si="3"/>
        <v>3150</v>
      </c>
    </row>
    <row r="66" spans="1:7" ht="19.5" thickBot="1" x14ac:dyDescent="0.35">
      <c r="A66" s="39" t="s">
        <v>13</v>
      </c>
      <c r="B66" s="3" t="s">
        <v>49</v>
      </c>
      <c r="C66" s="33">
        <v>1</v>
      </c>
      <c r="D66" s="34">
        <v>1473</v>
      </c>
      <c r="E66" s="34">
        <f t="shared" si="3"/>
        <v>1473</v>
      </c>
    </row>
    <row r="67" spans="1:7" ht="19.5" thickBot="1" x14ac:dyDescent="0.35">
      <c r="A67" s="39" t="s">
        <v>14</v>
      </c>
      <c r="B67" s="3" t="s">
        <v>50</v>
      </c>
      <c r="C67" s="33">
        <v>1</v>
      </c>
      <c r="D67" s="34">
        <v>2538</v>
      </c>
      <c r="E67" s="34">
        <f t="shared" si="3"/>
        <v>2538</v>
      </c>
    </row>
    <row r="68" spans="1:7" ht="19.5" thickBot="1" x14ac:dyDescent="0.35">
      <c r="A68" s="39" t="s">
        <v>15</v>
      </c>
      <c r="B68" s="3" t="s">
        <v>51</v>
      </c>
      <c r="C68" s="33">
        <v>1</v>
      </c>
      <c r="D68" s="34">
        <v>1689</v>
      </c>
      <c r="E68" s="34">
        <f t="shared" si="3"/>
        <v>1689</v>
      </c>
    </row>
    <row r="69" spans="1:7" ht="19.5" thickBot="1" x14ac:dyDescent="0.35">
      <c r="A69" s="39" t="s">
        <v>16</v>
      </c>
      <c r="B69" s="3" t="s">
        <v>52</v>
      </c>
      <c r="C69" s="33">
        <v>1</v>
      </c>
      <c r="D69" s="34">
        <v>2915</v>
      </c>
      <c r="E69" s="34">
        <f t="shared" si="3"/>
        <v>2915</v>
      </c>
    </row>
    <row r="70" spans="1:7" ht="19.5" thickBot="1" x14ac:dyDescent="0.35">
      <c r="A70" s="39" t="s">
        <v>17</v>
      </c>
      <c r="B70" s="3" t="s">
        <v>53</v>
      </c>
      <c r="C70" s="33">
        <v>3</v>
      </c>
      <c r="D70" s="34">
        <v>2580</v>
      </c>
      <c r="E70" s="34">
        <f t="shared" si="3"/>
        <v>7740</v>
      </c>
    </row>
    <row r="71" spans="1:7" ht="19.5" thickBot="1" x14ac:dyDescent="0.35">
      <c r="A71" s="39" t="s">
        <v>18</v>
      </c>
      <c r="B71" s="3" t="s">
        <v>54</v>
      </c>
      <c r="C71" s="33">
        <v>1</v>
      </c>
      <c r="D71" s="34">
        <v>8230</v>
      </c>
      <c r="E71" s="34">
        <f t="shared" si="3"/>
        <v>8230</v>
      </c>
    </row>
    <row r="72" spans="1:7" ht="19.5" thickBot="1" x14ac:dyDescent="0.35">
      <c r="A72" s="39" t="s">
        <v>20</v>
      </c>
      <c r="B72" s="32" t="s">
        <v>60</v>
      </c>
      <c r="C72" s="33">
        <v>1</v>
      </c>
      <c r="D72" s="34">
        <v>3271</v>
      </c>
      <c r="E72" s="34">
        <f t="shared" si="3"/>
        <v>3271</v>
      </c>
    </row>
    <row r="73" spans="1:7" ht="19.5" thickBot="1" x14ac:dyDescent="0.35">
      <c r="A73" s="39" t="s">
        <v>21</v>
      </c>
      <c r="B73" s="32" t="s">
        <v>61</v>
      </c>
      <c r="C73" s="33">
        <v>1</v>
      </c>
      <c r="D73" s="34">
        <v>3123</v>
      </c>
      <c r="E73" s="34">
        <f t="shared" si="3"/>
        <v>3123</v>
      </c>
    </row>
    <row r="74" spans="1:7" ht="19.5" thickBot="1" x14ac:dyDescent="0.35">
      <c r="A74" s="39" t="s">
        <v>22</v>
      </c>
      <c r="B74" s="3" t="s">
        <v>58</v>
      </c>
      <c r="C74" s="33">
        <v>1500</v>
      </c>
      <c r="D74" s="34">
        <v>15</v>
      </c>
      <c r="E74" s="34">
        <f t="shared" si="3"/>
        <v>22500</v>
      </c>
    </row>
    <row r="75" spans="1:7" ht="19.5" thickBot="1" x14ac:dyDescent="0.35">
      <c r="A75" s="39" t="s">
        <v>23</v>
      </c>
      <c r="B75" s="3" t="s">
        <v>62</v>
      </c>
      <c r="C75" s="33">
        <v>7</v>
      </c>
      <c r="D75" s="34">
        <v>3930</v>
      </c>
      <c r="E75" s="34">
        <f t="shared" si="3"/>
        <v>27510</v>
      </c>
    </row>
    <row r="76" spans="1:7" ht="20.25" thickBot="1" x14ac:dyDescent="0.35">
      <c r="A76" s="11"/>
      <c r="B76" s="12" t="s">
        <v>19</v>
      </c>
      <c r="C76" s="21"/>
      <c r="D76" s="18"/>
      <c r="E76" s="19">
        <f>SUM(E57:E75)</f>
        <v>131563</v>
      </c>
      <c r="G76" s="19"/>
    </row>
    <row r="77" spans="1:7" x14ac:dyDescent="0.3">
      <c r="A77" s="40"/>
      <c r="B77" s="40"/>
      <c r="C77" s="41"/>
      <c r="D77" s="41"/>
      <c r="E77" s="41"/>
    </row>
    <row r="78" spans="1:7" ht="20.25" x14ac:dyDescent="0.3">
      <c r="A78" s="93" t="s">
        <v>275</v>
      </c>
      <c r="B78" s="93"/>
      <c r="C78" s="85" t="s">
        <v>269</v>
      </c>
      <c r="D78" s="85" t="s">
        <v>276</v>
      </c>
      <c r="E78" s="85"/>
    </row>
    <row r="79" spans="1:7" ht="296.25" customHeight="1" x14ac:dyDescent="0.3">
      <c r="A79" s="97"/>
      <c r="B79" s="97"/>
      <c r="C79" s="97"/>
      <c r="D79" s="97"/>
      <c r="E79" s="97"/>
    </row>
    <row r="80" spans="1:7" ht="19.5" thickBot="1" x14ac:dyDescent="0.35">
      <c r="A80" s="4"/>
    </row>
    <row r="81" spans="1:55" ht="20.25" thickBot="1" x14ac:dyDescent="0.35">
      <c r="A81" s="1" t="s">
        <v>29</v>
      </c>
      <c r="B81" s="24" t="s">
        <v>1</v>
      </c>
      <c r="C81" s="25" t="s">
        <v>2</v>
      </c>
      <c r="D81" s="25" t="s">
        <v>3</v>
      </c>
      <c r="E81" s="26" t="s">
        <v>4</v>
      </c>
    </row>
    <row r="82" spans="1:55" ht="19.5" thickBot="1" x14ac:dyDescent="0.35">
      <c r="A82" s="31" t="s">
        <v>5</v>
      </c>
      <c r="B82" s="3" t="s">
        <v>92</v>
      </c>
      <c r="C82" s="33">
        <v>1</v>
      </c>
      <c r="D82" s="108">
        <v>19500</v>
      </c>
      <c r="E82" s="34">
        <f t="shared" ref="E82:E96" si="4">C82*D82</f>
        <v>19500</v>
      </c>
    </row>
    <row r="83" spans="1:55" s="107" customFormat="1" ht="21.75" thickBot="1" x14ac:dyDescent="0.35">
      <c r="A83" s="103" t="s">
        <v>6</v>
      </c>
      <c r="B83" s="104" t="s">
        <v>297</v>
      </c>
      <c r="C83" s="105">
        <v>500</v>
      </c>
      <c r="D83" s="101">
        <v>12</v>
      </c>
      <c r="E83" s="106">
        <f t="shared" si="4"/>
        <v>6000</v>
      </c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</row>
    <row r="84" spans="1:55" ht="19.5" thickBot="1" x14ac:dyDescent="0.35">
      <c r="A84" s="31" t="s">
        <v>6</v>
      </c>
      <c r="B84" s="3" t="s">
        <v>63</v>
      </c>
      <c r="C84" s="33">
        <v>12</v>
      </c>
      <c r="D84" s="34">
        <v>5023</v>
      </c>
      <c r="E84" s="34">
        <f t="shared" si="4"/>
        <v>60276</v>
      </c>
    </row>
    <row r="85" spans="1:55" ht="19.5" thickBot="1" x14ac:dyDescent="0.35">
      <c r="A85" s="31" t="s">
        <v>7</v>
      </c>
      <c r="B85" s="3" t="s">
        <v>64</v>
      </c>
      <c r="C85" s="33">
        <v>10</v>
      </c>
      <c r="D85" s="34">
        <v>3930</v>
      </c>
      <c r="E85" s="34">
        <f t="shared" si="4"/>
        <v>39300</v>
      </c>
    </row>
    <row r="86" spans="1:55" ht="19.5" thickBot="1" x14ac:dyDescent="0.35">
      <c r="A86" s="31" t="s">
        <v>8</v>
      </c>
      <c r="B86" s="3" t="s">
        <v>65</v>
      </c>
      <c r="C86" s="33">
        <v>1000</v>
      </c>
      <c r="D86" s="34">
        <v>15</v>
      </c>
      <c r="E86" s="34">
        <f t="shared" si="4"/>
        <v>15000</v>
      </c>
    </row>
    <row r="87" spans="1:55" ht="19.5" thickBot="1" x14ac:dyDescent="0.35">
      <c r="A87" s="31" t="s">
        <v>9</v>
      </c>
      <c r="B87" s="3" t="s">
        <v>33</v>
      </c>
      <c r="C87" s="33">
        <v>1</v>
      </c>
      <c r="D87" s="34">
        <v>8899</v>
      </c>
      <c r="E87" s="34">
        <f t="shared" si="4"/>
        <v>8899</v>
      </c>
    </row>
    <row r="88" spans="1:55" ht="19.5" thickBot="1" x14ac:dyDescent="0.35">
      <c r="A88" s="31" t="s">
        <v>10</v>
      </c>
      <c r="B88" s="3" t="s">
        <v>34</v>
      </c>
      <c r="C88" s="33">
        <v>1</v>
      </c>
      <c r="D88" s="34">
        <v>12533</v>
      </c>
      <c r="E88" s="34">
        <f t="shared" si="4"/>
        <v>12533</v>
      </c>
    </row>
    <row r="89" spans="1:55" ht="19.5" thickBot="1" x14ac:dyDescent="0.35">
      <c r="A89" s="31" t="s">
        <v>11</v>
      </c>
      <c r="B89" s="3" t="s">
        <v>66</v>
      </c>
      <c r="C89" s="33">
        <v>1</v>
      </c>
      <c r="D89" s="34">
        <v>12172</v>
      </c>
      <c r="E89" s="34">
        <f t="shared" si="4"/>
        <v>12172</v>
      </c>
    </row>
    <row r="90" spans="1:55" ht="19.5" thickBot="1" x14ac:dyDescent="0.35">
      <c r="A90" s="31" t="s">
        <v>12</v>
      </c>
      <c r="B90" s="3" t="s">
        <v>36</v>
      </c>
      <c r="C90" s="33">
        <v>1</v>
      </c>
      <c r="D90" s="34">
        <v>5042</v>
      </c>
      <c r="E90" s="34">
        <f t="shared" si="4"/>
        <v>5042</v>
      </c>
    </row>
    <row r="91" spans="1:55" ht="19.5" thickBot="1" x14ac:dyDescent="0.35">
      <c r="A91" s="31" t="s">
        <v>13</v>
      </c>
      <c r="B91" s="3" t="s">
        <v>86</v>
      </c>
      <c r="C91" s="33">
        <v>1</v>
      </c>
      <c r="D91" s="34">
        <v>14254</v>
      </c>
      <c r="E91" s="34">
        <f t="shared" si="4"/>
        <v>14254</v>
      </c>
    </row>
    <row r="92" spans="1:55" ht="19.5" thickBot="1" x14ac:dyDescent="0.35">
      <c r="A92" s="31" t="s">
        <v>14</v>
      </c>
      <c r="B92" s="3" t="s">
        <v>37</v>
      </c>
      <c r="C92" s="33">
        <v>1</v>
      </c>
      <c r="D92" s="34">
        <v>10426</v>
      </c>
      <c r="E92" s="34">
        <f t="shared" si="4"/>
        <v>10426</v>
      </c>
    </row>
    <row r="93" spans="1:55" ht="19.5" thickBot="1" x14ac:dyDescent="0.35">
      <c r="A93" s="31" t="s">
        <v>15</v>
      </c>
      <c r="B93" s="3" t="s">
        <v>38</v>
      </c>
      <c r="C93" s="33">
        <v>1</v>
      </c>
      <c r="D93" s="34">
        <v>3838</v>
      </c>
      <c r="E93" s="34">
        <f t="shared" si="4"/>
        <v>3838</v>
      </c>
    </row>
    <row r="94" spans="1:55" ht="19.5" thickBot="1" x14ac:dyDescent="0.35">
      <c r="A94" s="31" t="s">
        <v>16</v>
      </c>
      <c r="B94" s="3" t="s">
        <v>39</v>
      </c>
      <c r="C94" s="33">
        <v>1</v>
      </c>
      <c r="D94" s="34">
        <v>3131</v>
      </c>
      <c r="E94" s="34">
        <f t="shared" si="4"/>
        <v>3131</v>
      </c>
    </row>
    <row r="95" spans="1:55" ht="19.5" thickBot="1" x14ac:dyDescent="0.35">
      <c r="A95" s="31" t="s">
        <v>17</v>
      </c>
      <c r="B95" s="3" t="s">
        <v>40</v>
      </c>
      <c r="C95" s="33">
        <v>1</v>
      </c>
      <c r="D95" s="34">
        <v>12631</v>
      </c>
      <c r="E95" s="34">
        <f t="shared" si="4"/>
        <v>12631</v>
      </c>
    </row>
    <row r="96" spans="1:55" ht="19.5" thickBot="1" x14ac:dyDescent="0.35">
      <c r="A96" s="31" t="s">
        <v>18</v>
      </c>
      <c r="B96" s="32" t="s">
        <v>41</v>
      </c>
      <c r="C96" s="33">
        <v>1</v>
      </c>
      <c r="D96" s="34">
        <v>3249</v>
      </c>
      <c r="E96" s="34">
        <f t="shared" si="4"/>
        <v>3249</v>
      </c>
    </row>
    <row r="97" spans="1:33" ht="20.25" thickBot="1" x14ac:dyDescent="0.35">
      <c r="A97" s="2"/>
      <c r="B97" s="3" t="s">
        <v>19</v>
      </c>
      <c r="C97" s="20"/>
      <c r="D97" s="14"/>
      <c r="E97" s="15">
        <f>SUM(E82:E96)</f>
        <v>226251</v>
      </c>
      <c r="G97" s="15"/>
    </row>
    <row r="98" spans="1:33" x14ac:dyDescent="0.3">
      <c r="A98" s="4"/>
    </row>
    <row r="99" spans="1:33" ht="20.25" x14ac:dyDescent="0.3">
      <c r="A99" s="93" t="s">
        <v>277</v>
      </c>
      <c r="B99" s="93"/>
      <c r="C99" s="85" t="s">
        <v>269</v>
      </c>
      <c r="D99" s="85" t="s">
        <v>278</v>
      </c>
      <c r="E99" s="85"/>
    </row>
    <row r="100" spans="1:33" ht="272.25" customHeight="1" x14ac:dyDescent="0.3">
      <c r="A100" s="97"/>
      <c r="B100" s="97"/>
      <c r="C100" s="97"/>
      <c r="D100" s="97"/>
      <c r="E100" s="97"/>
    </row>
    <row r="101" spans="1:33" ht="19.5" thickBot="1" x14ac:dyDescent="0.35">
      <c r="A101" s="4" t="s">
        <v>26</v>
      </c>
    </row>
    <row r="102" spans="1:33" ht="20.25" thickBot="1" x14ac:dyDescent="0.35">
      <c r="A102" s="1" t="s">
        <v>29</v>
      </c>
      <c r="B102" s="24" t="s">
        <v>1</v>
      </c>
      <c r="C102" s="25" t="s">
        <v>2</v>
      </c>
      <c r="D102" s="25" t="s">
        <v>3</v>
      </c>
      <c r="E102" s="26" t="s">
        <v>4</v>
      </c>
    </row>
    <row r="103" spans="1:33" ht="19.5" thickBot="1" x14ac:dyDescent="0.35">
      <c r="A103" s="31" t="s">
        <v>5</v>
      </c>
      <c r="B103" s="3" t="s">
        <v>92</v>
      </c>
      <c r="C103" s="33">
        <v>1</v>
      </c>
      <c r="D103" s="34">
        <v>19500</v>
      </c>
      <c r="E103" s="34">
        <f t="shared" ref="E103:E116" si="5">C103*D103</f>
        <v>19500</v>
      </c>
    </row>
    <row r="104" spans="1:33" s="107" customFormat="1" ht="21.75" thickBot="1" x14ac:dyDescent="0.35">
      <c r="A104" s="103" t="s">
        <v>6</v>
      </c>
      <c r="B104" s="104" t="s">
        <v>297</v>
      </c>
      <c r="C104" s="105">
        <v>500</v>
      </c>
      <c r="D104" s="101">
        <v>12</v>
      </c>
      <c r="E104" s="106">
        <f t="shared" si="5"/>
        <v>6000</v>
      </c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ht="19.5" thickBot="1" x14ac:dyDescent="0.35">
      <c r="A105" s="31" t="s">
        <v>6</v>
      </c>
      <c r="B105" s="3" t="s">
        <v>63</v>
      </c>
      <c r="C105" s="33">
        <v>12</v>
      </c>
      <c r="D105" s="34">
        <v>5023</v>
      </c>
      <c r="E105" s="34">
        <f t="shared" si="5"/>
        <v>60276</v>
      </c>
    </row>
    <row r="106" spans="1:33" ht="38.25" thickBot="1" x14ac:dyDescent="0.35">
      <c r="A106" s="31" t="s">
        <v>7</v>
      </c>
      <c r="B106" s="3" t="s">
        <v>67</v>
      </c>
      <c r="C106" s="33">
        <v>10</v>
      </c>
      <c r="D106" s="34">
        <v>3930</v>
      </c>
      <c r="E106" s="34">
        <f t="shared" si="5"/>
        <v>39300</v>
      </c>
    </row>
    <row r="107" spans="1:33" ht="19.5" thickBot="1" x14ac:dyDescent="0.35">
      <c r="A107" s="31" t="s">
        <v>8</v>
      </c>
      <c r="B107" s="3" t="s">
        <v>65</v>
      </c>
      <c r="C107" s="33">
        <v>1000</v>
      </c>
      <c r="D107" s="34">
        <v>15</v>
      </c>
      <c r="E107" s="34">
        <f t="shared" si="5"/>
        <v>15000</v>
      </c>
    </row>
    <row r="108" spans="1:33" ht="19.5" thickBot="1" x14ac:dyDescent="0.35">
      <c r="A108" s="31" t="s">
        <v>9</v>
      </c>
      <c r="B108" s="3" t="s">
        <v>68</v>
      </c>
      <c r="C108" s="33">
        <v>1</v>
      </c>
      <c r="D108" s="34">
        <v>6522</v>
      </c>
      <c r="E108" s="34">
        <f t="shared" si="5"/>
        <v>6522</v>
      </c>
    </row>
    <row r="109" spans="1:33" ht="19.5" thickBot="1" x14ac:dyDescent="0.35">
      <c r="A109" s="31" t="s">
        <v>10</v>
      </c>
      <c r="B109" s="3" t="s">
        <v>69</v>
      </c>
      <c r="C109" s="33">
        <v>1</v>
      </c>
      <c r="D109" s="34">
        <v>7142</v>
      </c>
      <c r="E109" s="34">
        <f t="shared" si="5"/>
        <v>7142</v>
      </c>
    </row>
    <row r="110" spans="1:33" ht="19.5" thickBot="1" x14ac:dyDescent="0.35">
      <c r="A110" s="31" t="s">
        <v>11</v>
      </c>
      <c r="B110" s="3" t="s">
        <v>66</v>
      </c>
      <c r="C110" s="33">
        <v>1</v>
      </c>
      <c r="D110" s="34">
        <v>12172</v>
      </c>
      <c r="E110" s="34">
        <f t="shared" si="5"/>
        <v>12172</v>
      </c>
    </row>
    <row r="111" spans="1:33" ht="19.5" thickBot="1" x14ac:dyDescent="0.35">
      <c r="A111" s="31" t="s">
        <v>12</v>
      </c>
      <c r="B111" s="3" t="s">
        <v>87</v>
      </c>
      <c r="C111" s="33">
        <v>1</v>
      </c>
      <c r="D111" s="34">
        <v>14254</v>
      </c>
      <c r="E111" s="34">
        <f t="shared" si="5"/>
        <v>14254</v>
      </c>
    </row>
    <row r="112" spans="1:33" ht="19.5" thickBot="1" x14ac:dyDescent="0.35">
      <c r="A112" s="31" t="s">
        <v>13</v>
      </c>
      <c r="B112" s="32" t="s">
        <v>70</v>
      </c>
      <c r="C112" s="33">
        <v>1</v>
      </c>
      <c r="D112" s="34">
        <v>3249</v>
      </c>
      <c r="E112" s="34">
        <f t="shared" si="5"/>
        <v>3249</v>
      </c>
    </row>
    <row r="113" spans="1:45" ht="19.5" thickBot="1" x14ac:dyDescent="0.35">
      <c r="A113" s="31" t="s">
        <v>14</v>
      </c>
      <c r="B113" s="32" t="s">
        <v>71</v>
      </c>
      <c r="C113" s="33">
        <v>1</v>
      </c>
      <c r="D113" s="34">
        <v>3271</v>
      </c>
      <c r="E113" s="34">
        <f t="shared" si="5"/>
        <v>3271</v>
      </c>
    </row>
    <row r="114" spans="1:45" ht="19.5" thickBot="1" x14ac:dyDescent="0.35">
      <c r="A114" s="31" t="s">
        <v>15</v>
      </c>
      <c r="B114" s="3" t="s">
        <v>39</v>
      </c>
      <c r="C114" s="33">
        <v>1</v>
      </c>
      <c r="D114" s="34">
        <v>3131</v>
      </c>
      <c r="E114" s="34">
        <f t="shared" si="5"/>
        <v>3131</v>
      </c>
    </row>
    <row r="115" spans="1:45" ht="19.5" thickBot="1" x14ac:dyDescent="0.35">
      <c r="A115" s="31" t="s">
        <v>16</v>
      </c>
      <c r="B115" s="3" t="s">
        <v>72</v>
      </c>
      <c r="C115" s="33">
        <v>1</v>
      </c>
      <c r="D115" s="34">
        <v>2448</v>
      </c>
      <c r="E115" s="34">
        <f t="shared" si="5"/>
        <v>2448</v>
      </c>
    </row>
    <row r="116" spans="1:45" ht="38.25" thickBot="1" x14ac:dyDescent="0.35">
      <c r="A116" s="31" t="s">
        <v>17</v>
      </c>
      <c r="B116" s="3" t="s">
        <v>73</v>
      </c>
      <c r="C116" s="33">
        <v>1</v>
      </c>
      <c r="D116" s="34">
        <v>12631</v>
      </c>
      <c r="E116" s="34">
        <f t="shared" si="5"/>
        <v>12631</v>
      </c>
    </row>
    <row r="117" spans="1:45" ht="20.25" thickBot="1" x14ac:dyDescent="0.35">
      <c r="A117" s="2"/>
      <c r="B117" s="3" t="s">
        <v>19</v>
      </c>
      <c r="C117" s="20"/>
      <c r="D117" s="14"/>
      <c r="E117" s="15">
        <f>SUM(E103:E116)</f>
        <v>204896</v>
      </c>
      <c r="G117" s="15"/>
    </row>
    <row r="118" spans="1:45" ht="19.5" x14ac:dyDescent="0.3">
      <c r="A118" s="13"/>
      <c r="B118" s="9"/>
      <c r="C118" s="16"/>
      <c r="D118" s="16"/>
      <c r="E118" s="17"/>
    </row>
    <row r="119" spans="1:45" ht="20.25" x14ac:dyDescent="0.3">
      <c r="A119" s="93" t="s">
        <v>279</v>
      </c>
      <c r="B119" s="93"/>
      <c r="C119" s="85" t="s">
        <v>269</v>
      </c>
      <c r="D119" s="85" t="s">
        <v>280</v>
      </c>
      <c r="E119" s="5"/>
      <c r="F119" s="5"/>
      <c r="G119" s="5"/>
      <c r="H119" s="5"/>
    </row>
    <row r="120" spans="1:45" ht="321.75" customHeight="1" x14ac:dyDescent="0.3">
      <c r="A120" s="95" t="s">
        <v>27</v>
      </c>
      <c r="B120" s="95"/>
      <c r="C120" s="95"/>
      <c r="D120" s="95"/>
      <c r="E120" s="95"/>
    </row>
    <row r="121" spans="1:45" ht="19.5" thickBot="1" x14ac:dyDescent="0.35">
      <c r="A121" s="8"/>
    </row>
    <row r="122" spans="1:45" ht="20.25" thickBot="1" x14ac:dyDescent="0.35">
      <c r="A122" s="1" t="s">
        <v>29</v>
      </c>
      <c r="B122" s="24" t="s">
        <v>1</v>
      </c>
      <c r="C122" s="25" t="s">
        <v>2</v>
      </c>
      <c r="D122" s="25" t="s">
        <v>3</v>
      </c>
      <c r="E122" s="26" t="s">
        <v>4</v>
      </c>
    </row>
    <row r="123" spans="1:45" ht="19.5" thickBot="1" x14ac:dyDescent="0.35">
      <c r="A123" s="31" t="s">
        <v>5</v>
      </c>
      <c r="B123" s="3" t="s">
        <v>92</v>
      </c>
      <c r="C123" s="33">
        <v>1</v>
      </c>
      <c r="D123" s="108">
        <v>19500</v>
      </c>
      <c r="E123" s="34">
        <f t="shared" ref="E123:E135" si="6">C123*D123</f>
        <v>19500</v>
      </c>
    </row>
    <row r="124" spans="1:45" s="107" customFormat="1" ht="21.75" thickBot="1" x14ac:dyDescent="0.35">
      <c r="A124" s="103" t="s">
        <v>6</v>
      </c>
      <c r="B124" s="104" t="s">
        <v>297</v>
      </c>
      <c r="C124" s="105">
        <v>500</v>
      </c>
      <c r="D124" s="101">
        <v>12</v>
      </c>
      <c r="E124" s="106">
        <f t="shared" si="6"/>
        <v>6000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</row>
    <row r="125" spans="1:45" ht="19.5" thickBot="1" x14ac:dyDescent="0.35">
      <c r="A125" s="31" t="s">
        <v>6</v>
      </c>
      <c r="B125" s="3" t="s">
        <v>63</v>
      </c>
      <c r="C125" s="33">
        <v>12</v>
      </c>
      <c r="D125" s="34">
        <v>5023</v>
      </c>
      <c r="E125" s="34">
        <f t="shared" si="6"/>
        <v>60276</v>
      </c>
    </row>
    <row r="126" spans="1:45" ht="38.25" thickBot="1" x14ac:dyDescent="0.35">
      <c r="A126" s="31" t="s">
        <v>7</v>
      </c>
      <c r="B126" s="3" t="s">
        <v>74</v>
      </c>
      <c r="C126" s="33">
        <v>10</v>
      </c>
      <c r="D126" s="34">
        <v>3930</v>
      </c>
      <c r="E126" s="34">
        <f t="shared" si="6"/>
        <v>39300</v>
      </c>
    </row>
    <row r="127" spans="1:45" ht="19.5" thickBot="1" x14ac:dyDescent="0.35">
      <c r="A127" s="31" t="s">
        <v>8</v>
      </c>
      <c r="B127" s="3" t="s">
        <v>65</v>
      </c>
      <c r="C127" s="33">
        <v>1000</v>
      </c>
      <c r="D127" s="34">
        <v>15</v>
      </c>
      <c r="E127" s="34">
        <f t="shared" si="6"/>
        <v>15000</v>
      </c>
    </row>
    <row r="128" spans="1:45" ht="19.5" thickBot="1" x14ac:dyDescent="0.35">
      <c r="A128" s="31" t="s">
        <v>9</v>
      </c>
      <c r="B128" s="3" t="s">
        <v>75</v>
      </c>
      <c r="C128" s="33">
        <v>1</v>
      </c>
      <c r="D128" s="34">
        <v>9755</v>
      </c>
      <c r="E128" s="34">
        <f t="shared" si="6"/>
        <v>9755</v>
      </c>
    </row>
    <row r="129" spans="1:54" ht="19.5" thickBot="1" x14ac:dyDescent="0.35">
      <c r="A129" s="31" t="s">
        <v>10</v>
      </c>
      <c r="B129" s="3" t="s">
        <v>76</v>
      </c>
      <c r="C129" s="33">
        <v>1</v>
      </c>
      <c r="D129" s="34">
        <v>10048</v>
      </c>
      <c r="E129" s="34">
        <f t="shared" si="6"/>
        <v>10048</v>
      </c>
    </row>
    <row r="130" spans="1:54" ht="19.5" thickBot="1" x14ac:dyDescent="0.35">
      <c r="A130" s="31" t="s">
        <v>11</v>
      </c>
      <c r="B130" s="3" t="s">
        <v>77</v>
      </c>
      <c r="C130" s="33">
        <v>1</v>
      </c>
      <c r="D130" s="34">
        <v>10426</v>
      </c>
      <c r="E130" s="34">
        <f t="shared" si="6"/>
        <v>10426</v>
      </c>
    </row>
    <row r="131" spans="1:54" ht="19.5" thickBot="1" x14ac:dyDescent="0.35">
      <c r="A131" s="31" t="s">
        <v>12</v>
      </c>
      <c r="B131" s="3" t="s">
        <v>86</v>
      </c>
      <c r="C131" s="33">
        <v>1</v>
      </c>
      <c r="D131" s="34">
        <v>14254</v>
      </c>
      <c r="E131" s="34">
        <f t="shared" si="6"/>
        <v>14254</v>
      </c>
    </row>
    <row r="132" spans="1:54" ht="19.5" thickBot="1" x14ac:dyDescent="0.35">
      <c r="A132" s="31" t="s">
        <v>13</v>
      </c>
      <c r="B132" s="32" t="s">
        <v>78</v>
      </c>
      <c r="C132" s="33">
        <v>1</v>
      </c>
      <c r="D132" s="34">
        <v>3991</v>
      </c>
      <c r="E132" s="34">
        <f t="shared" si="6"/>
        <v>3991</v>
      </c>
    </row>
    <row r="133" spans="1:54" ht="19.5" thickBot="1" x14ac:dyDescent="0.35">
      <c r="A133" s="31" t="s">
        <v>14</v>
      </c>
      <c r="B133" s="32" t="s">
        <v>79</v>
      </c>
      <c r="C133" s="33">
        <v>1</v>
      </c>
      <c r="D133" s="34">
        <v>3249</v>
      </c>
      <c r="E133" s="34">
        <f t="shared" si="6"/>
        <v>3249</v>
      </c>
    </row>
    <row r="134" spans="1:54" ht="19.5" thickBot="1" x14ac:dyDescent="0.35">
      <c r="A134" s="31" t="s">
        <v>15</v>
      </c>
      <c r="B134" s="3" t="s">
        <v>39</v>
      </c>
      <c r="C134" s="33">
        <v>1</v>
      </c>
      <c r="D134" s="34">
        <v>3131</v>
      </c>
      <c r="E134" s="34">
        <f t="shared" si="6"/>
        <v>3131</v>
      </c>
    </row>
    <row r="135" spans="1:54" ht="19.5" thickBot="1" x14ac:dyDescent="0.35">
      <c r="A135" s="31" t="s">
        <v>16</v>
      </c>
      <c r="B135" s="3" t="s">
        <v>40</v>
      </c>
      <c r="C135" s="33">
        <v>1</v>
      </c>
      <c r="D135" s="34">
        <v>12631</v>
      </c>
      <c r="E135" s="34">
        <f t="shared" si="6"/>
        <v>12631</v>
      </c>
    </row>
    <row r="136" spans="1:54" ht="20.25" thickBot="1" x14ac:dyDescent="0.35">
      <c r="A136" s="2"/>
      <c r="B136" s="3" t="s">
        <v>19</v>
      </c>
      <c r="C136" s="20"/>
      <c r="D136" s="14"/>
      <c r="E136" s="15">
        <f>SUM(E123:E135)</f>
        <v>207561</v>
      </c>
      <c r="G136" s="15"/>
    </row>
    <row r="137" spans="1:54" x14ac:dyDescent="0.3">
      <c r="A137" s="4"/>
    </row>
    <row r="138" spans="1:54" ht="20.25" x14ac:dyDescent="0.3">
      <c r="A138" s="93" t="s">
        <v>281</v>
      </c>
      <c r="B138" s="93"/>
      <c r="C138" s="85" t="s">
        <v>269</v>
      </c>
      <c r="D138" s="85" t="s">
        <v>282</v>
      </c>
      <c r="E138" s="5"/>
    </row>
    <row r="139" spans="1:54" ht="318" customHeight="1" x14ac:dyDescent="0.3">
      <c r="A139" s="97"/>
      <c r="B139" s="97"/>
      <c r="C139" s="97"/>
      <c r="D139" s="97"/>
      <c r="E139" s="97"/>
    </row>
    <row r="140" spans="1:54" ht="19.5" thickBot="1" x14ac:dyDescent="0.35">
      <c r="A140" s="4"/>
    </row>
    <row r="141" spans="1:54" ht="19.5" thickBot="1" x14ac:dyDescent="0.35">
      <c r="A141" s="1" t="s">
        <v>29</v>
      </c>
      <c r="B141" s="24" t="s">
        <v>1</v>
      </c>
      <c r="C141" s="25" t="s">
        <v>2</v>
      </c>
      <c r="D141" s="25" t="s">
        <v>3</v>
      </c>
      <c r="E141" s="25" t="s">
        <v>4</v>
      </c>
    </row>
    <row r="142" spans="1:54" ht="19.5" thickBot="1" x14ac:dyDescent="0.35">
      <c r="A142" s="31" t="s">
        <v>5</v>
      </c>
      <c r="B142" s="3" t="s">
        <v>93</v>
      </c>
      <c r="C142" s="33">
        <v>1</v>
      </c>
      <c r="D142" s="34">
        <v>19500</v>
      </c>
      <c r="E142" s="34">
        <f t="shared" ref="E142:E153" si="7">C142*D142</f>
        <v>19500</v>
      </c>
    </row>
    <row r="143" spans="1:54" s="107" customFormat="1" ht="21.75" thickBot="1" x14ac:dyDescent="0.35">
      <c r="A143" s="103" t="s">
        <v>6</v>
      </c>
      <c r="B143" s="104" t="s">
        <v>297</v>
      </c>
      <c r="C143" s="105">
        <v>500</v>
      </c>
      <c r="D143" s="101">
        <v>12</v>
      </c>
      <c r="E143" s="106">
        <f t="shared" si="7"/>
        <v>6000</v>
      </c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</row>
    <row r="144" spans="1:54" ht="19.5" thickBot="1" x14ac:dyDescent="0.35">
      <c r="A144" s="31" t="s">
        <v>6</v>
      </c>
      <c r="B144" s="3" t="s">
        <v>63</v>
      </c>
      <c r="C144" s="33">
        <v>12</v>
      </c>
      <c r="D144" s="34">
        <v>5023</v>
      </c>
      <c r="E144" s="34">
        <f t="shared" si="7"/>
        <v>60276</v>
      </c>
    </row>
    <row r="145" spans="1:8" ht="19.5" thickBot="1" x14ac:dyDescent="0.35">
      <c r="A145" s="31" t="s">
        <v>7</v>
      </c>
      <c r="B145" s="3" t="s">
        <v>80</v>
      </c>
      <c r="C145" s="33">
        <v>10</v>
      </c>
      <c r="D145" s="34">
        <v>3930</v>
      </c>
      <c r="E145" s="34">
        <f>C145*D145</f>
        <v>39300</v>
      </c>
    </row>
    <row r="146" spans="1:8" ht="19.5" thickBot="1" x14ac:dyDescent="0.35">
      <c r="A146" s="31" t="s">
        <v>8</v>
      </c>
      <c r="B146" s="3" t="s">
        <v>65</v>
      </c>
      <c r="C146" s="33">
        <v>1000</v>
      </c>
      <c r="D146" s="34">
        <v>15</v>
      </c>
      <c r="E146" s="34">
        <f t="shared" si="7"/>
        <v>15000</v>
      </c>
    </row>
    <row r="147" spans="1:8" ht="19.5" thickBot="1" x14ac:dyDescent="0.35">
      <c r="A147" s="31" t="s">
        <v>9</v>
      </c>
      <c r="B147" s="3" t="s">
        <v>81</v>
      </c>
      <c r="C147" s="33">
        <v>1</v>
      </c>
      <c r="D147" s="34">
        <v>11580</v>
      </c>
      <c r="E147" s="34">
        <f t="shared" si="7"/>
        <v>11580</v>
      </c>
    </row>
    <row r="148" spans="1:8" ht="19.5" thickBot="1" x14ac:dyDescent="0.35">
      <c r="A148" s="31" t="s">
        <v>10</v>
      </c>
      <c r="B148" s="3" t="s">
        <v>82</v>
      </c>
      <c r="C148" s="33">
        <v>1</v>
      </c>
      <c r="D148" s="34">
        <v>10023</v>
      </c>
      <c r="E148" s="34">
        <f t="shared" si="7"/>
        <v>10023</v>
      </c>
    </row>
    <row r="149" spans="1:8" ht="19.5" thickBot="1" x14ac:dyDescent="0.35">
      <c r="A149" s="31" t="s">
        <v>11</v>
      </c>
      <c r="B149" s="3" t="s">
        <v>83</v>
      </c>
      <c r="C149" s="33">
        <v>1</v>
      </c>
      <c r="D149" s="34">
        <v>12172</v>
      </c>
      <c r="E149" s="34">
        <f t="shared" si="7"/>
        <v>12172</v>
      </c>
    </row>
    <row r="150" spans="1:8" ht="19.5" thickBot="1" x14ac:dyDescent="0.35">
      <c r="A150" s="31" t="s">
        <v>12</v>
      </c>
      <c r="B150" s="3" t="s">
        <v>88</v>
      </c>
      <c r="C150" s="33">
        <v>1</v>
      </c>
      <c r="D150" s="34">
        <v>14254</v>
      </c>
      <c r="E150" s="34">
        <f t="shared" si="7"/>
        <v>14254</v>
      </c>
    </row>
    <row r="151" spans="1:8" ht="19.5" thickBot="1" x14ac:dyDescent="0.35">
      <c r="A151" s="31" t="s">
        <v>13</v>
      </c>
      <c r="B151" s="32" t="s">
        <v>78</v>
      </c>
      <c r="C151" s="33">
        <v>1</v>
      </c>
      <c r="D151" s="34">
        <v>3991</v>
      </c>
      <c r="E151" s="34">
        <f t="shared" si="7"/>
        <v>3991</v>
      </c>
    </row>
    <row r="152" spans="1:8" ht="19.5" thickBot="1" x14ac:dyDescent="0.35">
      <c r="A152" s="31" t="s">
        <v>14</v>
      </c>
      <c r="B152" s="3" t="s">
        <v>39</v>
      </c>
      <c r="C152" s="33">
        <v>1</v>
      </c>
      <c r="D152" s="34">
        <v>3131</v>
      </c>
      <c r="E152" s="34">
        <f t="shared" si="7"/>
        <v>3131</v>
      </c>
    </row>
    <row r="153" spans="1:8" ht="19.5" thickBot="1" x14ac:dyDescent="0.35">
      <c r="A153" s="31" t="s">
        <v>15</v>
      </c>
      <c r="B153" s="3" t="s">
        <v>40</v>
      </c>
      <c r="C153" s="33">
        <v>1</v>
      </c>
      <c r="D153" s="34">
        <v>12631</v>
      </c>
      <c r="E153" s="34">
        <f t="shared" si="7"/>
        <v>12631</v>
      </c>
    </row>
    <row r="154" spans="1:8" ht="20.25" thickBot="1" x14ac:dyDescent="0.35">
      <c r="A154" s="2"/>
      <c r="B154" s="3" t="s">
        <v>19</v>
      </c>
      <c r="C154" s="20"/>
      <c r="D154" s="14"/>
      <c r="E154" s="15">
        <f>SUM(E142:E153)</f>
        <v>207858</v>
      </c>
      <c r="G154" s="15"/>
    </row>
    <row r="155" spans="1:8" x14ac:dyDescent="0.3">
      <c r="A155" s="4"/>
    </row>
    <row r="156" spans="1:8" ht="27.75" x14ac:dyDescent="0.4">
      <c r="A156" s="96" t="s">
        <v>283</v>
      </c>
      <c r="B156" s="96"/>
      <c r="C156" s="86" t="s">
        <v>269</v>
      </c>
      <c r="D156" s="86" t="s">
        <v>284</v>
      </c>
      <c r="E156" s="87"/>
      <c r="F156" s="87"/>
      <c r="G156" s="87"/>
      <c r="H156" s="87"/>
    </row>
    <row r="157" spans="1:8" ht="27.75" x14ac:dyDescent="0.4">
      <c r="A157" s="55"/>
      <c r="B157" s="56"/>
      <c r="C157" s="56"/>
      <c r="D157" s="56"/>
      <c r="E157" s="56"/>
      <c r="F157" s="56"/>
      <c r="G157" s="56"/>
      <c r="H157" s="56"/>
    </row>
    <row r="158" spans="1:8" ht="27.75" x14ac:dyDescent="0.4">
      <c r="A158" s="55"/>
      <c r="B158" s="56"/>
      <c r="C158" s="56"/>
      <c r="D158" s="56"/>
      <c r="E158" s="56"/>
      <c r="F158" s="56"/>
      <c r="G158" s="56"/>
      <c r="H158" s="56"/>
    </row>
    <row r="159" spans="1:8" ht="27.75" x14ac:dyDescent="0.4">
      <c r="A159" s="55"/>
      <c r="B159" s="56"/>
      <c r="C159" s="56"/>
      <c r="D159" s="56"/>
      <c r="E159" s="56"/>
      <c r="F159" s="56"/>
      <c r="G159" s="56"/>
      <c r="H159" s="56"/>
    </row>
    <row r="160" spans="1:8" ht="27.75" x14ac:dyDescent="0.4">
      <c r="A160" s="55"/>
      <c r="B160" s="56"/>
      <c r="C160" s="56"/>
      <c r="D160" s="56"/>
      <c r="E160" s="56"/>
      <c r="F160" s="56"/>
      <c r="G160" s="56"/>
      <c r="H160" s="56"/>
    </row>
    <row r="161" spans="1:8" ht="27.75" x14ac:dyDescent="0.4">
      <c r="A161" s="55"/>
      <c r="B161" s="56"/>
      <c r="C161" s="56"/>
      <c r="D161" s="56"/>
      <c r="E161" s="56"/>
      <c r="F161" s="56"/>
      <c r="G161" s="56"/>
      <c r="H161" s="56"/>
    </row>
    <row r="162" spans="1:8" ht="27.75" x14ac:dyDescent="0.4">
      <c r="A162" s="55"/>
      <c r="B162" s="56"/>
      <c r="C162" s="56"/>
      <c r="D162" s="56"/>
      <c r="E162" s="56"/>
      <c r="F162" s="56"/>
      <c r="G162" s="56"/>
      <c r="H162" s="56"/>
    </row>
    <row r="163" spans="1:8" ht="27.75" x14ac:dyDescent="0.4">
      <c r="A163" s="55"/>
      <c r="B163" s="56"/>
      <c r="C163" s="56"/>
      <c r="D163" s="56"/>
      <c r="E163" s="56"/>
      <c r="F163" s="56"/>
      <c r="G163" s="56"/>
      <c r="H163" s="56"/>
    </row>
    <row r="164" spans="1:8" ht="27.75" x14ac:dyDescent="0.4">
      <c r="A164" s="55"/>
      <c r="B164" s="56"/>
      <c r="C164" s="56"/>
      <c r="D164" s="56"/>
      <c r="E164" s="56"/>
      <c r="F164" s="56"/>
      <c r="G164" s="56"/>
      <c r="H164" s="56"/>
    </row>
    <row r="165" spans="1:8" ht="27.75" x14ac:dyDescent="0.4">
      <c r="A165" s="55"/>
      <c r="B165" s="56"/>
      <c r="C165" s="56"/>
      <c r="D165" s="56"/>
      <c r="E165" s="56"/>
      <c r="F165" s="56"/>
      <c r="G165" s="56"/>
      <c r="H165" s="56"/>
    </row>
    <row r="166" spans="1:8" ht="27.75" x14ac:dyDescent="0.4">
      <c r="A166" s="55"/>
      <c r="B166" s="56"/>
      <c r="C166" s="56"/>
      <c r="D166" s="56"/>
      <c r="E166" s="56"/>
      <c r="F166" s="56"/>
      <c r="G166" s="56"/>
      <c r="H166" s="56"/>
    </row>
    <row r="167" spans="1:8" ht="27.75" x14ac:dyDescent="0.4">
      <c r="A167" s="55"/>
      <c r="B167" s="56"/>
      <c r="C167" s="56"/>
      <c r="D167" s="56"/>
      <c r="E167" s="56"/>
      <c r="F167" s="56"/>
      <c r="G167" s="56"/>
      <c r="H167" s="56"/>
    </row>
    <row r="168" spans="1:8" ht="27.75" x14ac:dyDescent="0.4">
      <c r="A168" s="55"/>
      <c r="B168" s="56"/>
      <c r="C168" s="56"/>
      <c r="D168" s="56"/>
      <c r="E168" s="56"/>
      <c r="F168" s="56"/>
      <c r="G168" s="56"/>
      <c r="H168" s="56"/>
    </row>
    <row r="169" spans="1:8" ht="27.75" x14ac:dyDescent="0.4">
      <c r="A169" s="55"/>
      <c r="B169" s="56"/>
      <c r="C169" s="56"/>
      <c r="D169" s="56"/>
      <c r="E169" s="56"/>
      <c r="F169" s="56"/>
      <c r="G169" s="56"/>
      <c r="H169" s="56"/>
    </row>
    <row r="170" spans="1:8" ht="27.75" x14ac:dyDescent="0.4">
      <c r="A170" s="55"/>
      <c r="B170" s="56"/>
      <c r="C170" s="56"/>
      <c r="D170" s="56"/>
      <c r="E170" s="56"/>
      <c r="F170" s="56"/>
      <c r="G170" s="56"/>
      <c r="H170" s="56"/>
    </row>
    <row r="171" spans="1:8" ht="27.75" x14ac:dyDescent="0.4">
      <c r="A171" s="55"/>
      <c r="B171" s="56"/>
      <c r="C171" s="56"/>
      <c r="D171" s="56"/>
      <c r="E171" s="56"/>
      <c r="F171" s="56"/>
      <c r="G171" s="56"/>
      <c r="H171" s="56"/>
    </row>
    <row r="172" spans="1:8" ht="27.75" x14ac:dyDescent="0.4">
      <c r="A172" s="55"/>
      <c r="B172" s="56"/>
      <c r="C172" s="56"/>
      <c r="D172" s="56"/>
      <c r="E172" s="56"/>
      <c r="F172" s="56"/>
      <c r="G172" s="56"/>
      <c r="H172" s="56"/>
    </row>
    <row r="173" spans="1:8" ht="27.75" x14ac:dyDescent="0.4">
      <c r="A173" s="55"/>
      <c r="B173" s="56"/>
      <c r="C173" s="56"/>
      <c r="D173" s="56"/>
      <c r="E173" s="56"/>
      <c r="F173" s="56"/>
      <c r="G173" s="56"/>
      <c r="H173" s="56"/>
    </row>
    <row r="174" spans="1:8" ht="27.75" x14ac:dyDescent="0.4">
      <c r="A174" s="55"/>
      <c r="B174" s="56"/>
      <c r="C174" s="56"/>
      <c r="D174" s="56"/>
      <c r="E174" s="56"/>
      <c r="F174" s="56"/>
      <c r="G174" s="56"/>
      <c r="H174" s="56"/>
    </row>
    <row r="175" spans="1:8" x14ac:dyDescent="0.3">
      <c r="A175" s="98"/>
      <c r="B175" s="98"/>
      <c r="C175" s="98"/>
      <c r="D175" s="98"/>
      <c r="E175" s="98"/>
      <c r="F175" s="98"/>
      <c r="G175" s="98"/>
      <c r="H175" s="98"/>
    </row>
    <row r="176" spans="1:8" ht="20.25" x14ac:dyDescent="0.3">
      <c r="A176" s="51" t="s">
        <v>95</v>
      </c>
      <c r="B176" s="51" t="s">
        <v>96</v>
      </c>
      <c r="C176" s="51" t="s">
        <v>97</v>
      </c>
      <c r="D176" s="51" t="s">
        <v>98</v>
      </c>
      <c r="E176" s="51" t="s">
        <v>99</v>
      </c>
      <c r="F176" s="51" t="s">
        <v>100</v>
      </c>
      <c r="G176" s="51" t="s">
        <v>101</v>
      </c>
      <c r="H176" s="51" t="s">
        <v>102</v>
      </c>
    </row>
    <row r="177" spans="1:8" ht="113.25" customHeight="1" x14ac:dyDescent="0.3">
      <c r="A177" s="52">
        <v>1</v>
      </c>
      <c r="B177" s="48" t="s">
        <v>103</v>
      </c>
      <c r="C177" s="48"/>
      <c r="D177" s="48" t="s">
        <v>104</v>
      </c>
      <c r="E177" s="48">
        <v>1</v>
      </c>
      <c r="F177" s="48">
        <v>3360</v>
      </c>
      <c r="G177" s="48">
        <f>E177*F177</f>
        <v>3360</v>
      </c>
      <c r="H177" s="48"/>
    </row>
    <row r="178" spans="1:8" ht="112.5" customHeight="1" x14ac:dyDescent="0.3">
      <c r="A178" s="52">
        <v>2</v>
      </c>
      <c r="B178" s="49" t="s">
        <v>105</v>
      </c>
      <c r="C178" s="47" t="s">
        <v>106</v>
      </c>
      <c r="D178" s="49" t="s">
        <v>107</v>
      </c>
      <c r="E178" s="49">
        <v>1</v>
      </c>
      <c r="F178" s="49">
        <v>8250</v>
      </c>
      <c r="G178" s="48">
        <f t="shared" ref="G178:G184" si="8">E178*F178</f>
        <v>8250</v>
      </c>
      <c r="H178" s="48"/>
    </row>
    <row r="179" spans="1:8" ht="95.25" customHeight="1" x14ac:dyDescent="0.3">
      <c r="A179" s="88">
        <v>3</v>
      </c>
      <c r="B179" s="50" t="s">
        <v>297</v>
      </c>
      <c r="C179" s="109"/>
      <c r="D179" s="49"/>
      <c r="E179" s="75">
        <v>500</v>
      </c>
      <c r="F179" s="110">
        <v>12</v>
      </c>
      <c r="G179" s="48">
        <f>E179*F179</f>
        <v>6000</v>
      </c>
      <c r="H179" s="49"/>
    </row>
    <row r="180" spans="1:8" ht="95.25" customHeight="1" x14ac:dyDescent="0.3">
      <c r="A180" s="52">
        <v>4</v>
      </c>
      <c r="B180" s="49" t="s">
        <v>108</v>
      </c>
      <c r="C180" s="47" t="s">
        <v>109</v>
      </c>
      <c r="D180" s="49" t="s">
        <v>110</v>
      </c>
      <c r="E180" s="49">
        <v>1</v>
      </c>
      <c r="F180" s="49">
        <v>3300</v>
      </c>
      <c r="G180" s="48">
        <f t="shared" si="8"/>
        <v>3300</v>
      </c>
      <c r="H180" s="49"/>
    </row>
    <row r="181" spans="1:8" ht="103.5" customHeight="1" x14ac:dyDescent="0.3">
      <c r="A181" s="52">
        <v>5</v>
      </c>
      <c r="B181" s="49" t="s">
        <v>111</v>
      </c>
      <c r="C181" s="47" t="s">
        <v>112</v>
      </c>
      <c r="D181" s="50" t="s">
        <v>113</v>
      </c>
      <c r="E181" s="50">
        <v>1</v>
      </c>
      <c r="F181" s="47">
        <v>12916</v>
      </c>
      <c r="G181" s="48">
        <f t="shared" si="8"/>
        <v>12916</v>
      </c>
      <c r="H181" s="49"/>
    </row>
    <row r="182" spans="1:8" ht="293.25" customHeight="1" x14ac:dyDescent="0.3">
      <c r="A182" s="52">
        <v>6</v>
      </c>
      <c r="B182" s="49" t="s">
        <v>114</v>
      </c>
      <c r="C182" s="47" t="s">
        <v>115</v>
      </c>
      <c r="D182" s="50" t="s">
        <v>116</v>
      </c>
      <c r="E182" s="50">
        <v>1</v>
      </c>
      <c r="F182" s="47">
        <v>4408</v>
      </c>
      <c r="G182" s="48">
        <f t="shared" si="8"/>
        <v>4408</v>
      </c>
      <c r="H182" s="49"/>
    </row>
    <row r="183" spans="1:8" ht="128.25" customHeight="1" x14ac:dyDescent="0.3">
      <c r="A183" s="99">
        <v>7</v>
      </c>
      <c r="B183" s="49" t="s">
        <v>117</v>
      </c>
      <c r="C183" s="47" t="s">
        <v>118</v>
      </c>
      <c r="D183" s="49" t="s">
        <v>119</v>
      </c>
      <c r="E183" s="49">
        <v>1</v>
      </c>
      <c r="F183" s="47">
        <v>2508</v>
      </c>
      <c r="G183" s="48">
        <f>E183*F183</f>
        <v>2508</v>
      </c>
      <c r="H183" s="48"/>
    </row>
    <row r="184" spans="1:8" ht="128.25" customHeight="1" x14ac:dyDescent="0.3">
      <c r="A184" s="99"/>
      <c r="B184" s="49" t="s">
        <v>120</v>
      </c>
      <c r="C184" s="47" t="s">
        <v>121</v>
      </c>
      <c r="D184" s="49" t="s">
        <v>119</v>
      </c>
      <c r="E184" s="49">
        <v>1</v>
      </c>
      <c r="F184" s="47">
        <v>2508</v>
      </c>
      <c r="G184" s="48">
        <f t="shared" si="8"/>
        <v>2508</v>
      </c>
      <c r="H184" s="48"/>
    </row>
    <row r="185" spans="1:8" ht="408.75" customHeight="1" x14ac:dyDescent="0.3">
      <c r="A185" s="52">
        <v>8</v>
      </c>
      <c r="B185" s="49" t="s">
        <v>122</v>
      </c>
      <c r="C185" s="47" t="s">
        <v>123</v>
      </c>
      <c r="D185" s="50" t="s">
        <v>124</v>
      </c>
      <c r="E185" s="50">
        <v>1</v>
      </c>
      <c r="F185" s="49">
        <v>22873</v>
      </c>
      <c r="G185" s="48">
        <f>E185*F185</f>
        <v>22873</v>
      </c>
      <c r="H185" s="49"/>
    </row>
    <row r="186" spans="1:8" ht="20.25" x14ac:dyDescent="0.3">
      <c r="A186" s="90" t="s">
        <v>143</v>
      </c>
      <c r="B186" s="91"/>
      <c r="C186" s="91"/>
      <c r="D186" s="91"/>
      <c r="E186" s="91"/>
      <c r="F186" s="92"/>
      <c r="G186" s="89">
        <f>SUM(G177:G185)</f>
        <v>66123</v>
      </c>
      <c r="H186" s="89"/>
    </row>
    <row r="187" spans="1:8" x14ac:dyDescent="0.3">
      <c r="A187" s="4"/>
      <c r="C187" s="45"/>
      <c r="D187" s="45"/>
      <c r="E187" s="45"/>
    </row>
    <row r="188" spans="1:8" x14ac:dyDescent="0.3">
      <c r="C188" s="46"/>
      <c r="D188" s="46"/>
      <c r="E188" s="46"/>
    </row>
    <row r="189" spans="1:8" x14ac:dyDescent="0.3">
      <c r="C189" s="46"/>
      <c r="D189" s="46"/>
      <c r="E189" s="46"/>
    </row>
    <row r="190" spans="1:8" x14ac:dyDescent="0.3">
      <c r="C190" s="46"/>
      <c r="D190" s="46"/>
      <c r="E190" s="46"/>
    </row>
    <row r="191" spans="1:8" ht="27" x14ac:dyDescent="0.35">
      <c r="A191" s="96" t="s">
        <v>285</v>
      </c>
      <c r="B191" s="96"/>
      <c r="C191" s="96"/>
      <c r="D191" s="86" t="s">
        <v>269</v>
      </c>
      <c r="E191" s="86" t="s">
        <v>286</v>
      </c>
      <c r="F191" s="86"/>
      <c r="G191" s="86"/>
      <c r="H191" s="86"/>
    </row>
    <row r="192" spans="1:8" x14ac:dyDescent="0.3">
      <c r="C192" s="46"/>
      <c r="D192" s="46"/>
      <c r="E192" s="46"/>
    </row>
    <row r="193" spans="3:5" x14ac:dyDescent="0.3">
      <c r="C193" s="46"/>
      <c r="D193" s="46"/>
      <c r="E193" s="46"/>
    </row>
    <row r="194" spans="3:5" x14ac:dyDescent="0.3">
      <c r="C194" s="46"/>
      <c r="D194" s="46"/>
      <c r="E194" s="46"/>
    </row>
    <row r="195" spans="3:5" x14ac:dyDescent="0.3">
      <c r="C195" s="46"/>
      <c r="D195" s="46"/>
      <c r="E195" s="46"/>
    </row>
    <row r="196" spans="3:5" x14ac:dyDescent="0.3">
      <c r="C196" s="46"/>
      <c r="D196" s="46"/>
      <c r="E196" s="46"/>
    </row>
    <row r="197" spans="3:5" x14ac:dyDescent="0.3">
      <c r="C197" s="46"/>
      <c r="D197" s="46"/>
      <c r="E197" s="46"/>
    </row>
    <row r="198" spans="3:5" x14ac:dyDescent="0.3">
      <c r="C198" s="46"/>
      <c r="D198" s="46"/>
      <c r="E198" s="46"/>
    </row>
    <row r="199" spans="3:5" x14ac:dyDescent="0.3">
      <c r="C199" s="46"/>
      <c r="D199" s="46"/>
      <c r="E199" s="46"/>
    </row>
    <row r="200" spans="3:5" x14ac:dyDescent="0.3">
      <c r="C200" s="46"/>
      <c r="D200" s="46"/>
      <c r="E200" s="46"/>
    </row>
    <row r="201" spans="3:5" x14ac:dyDescent="0.3">
      <c r="C201" s="46"/>
      <c r="D201" s="46"/>
      <c r="E201" s="46"/>
    </row>
    <row r="202" spans="3:5" x14ac:dyDescent="0.3">
      <c r="C202" s="46"/>
      <c r="D202" s="46"/>
      <c r="E202" s="46"/>
    </row>
    <row r="203" spans="3:5" x14ac:dyDescent="0.3">
      <c r="C203" s="46"/>
      <c r="D203" s="46"/>
      <c r="E203" s="46"/>
    </row>
    <row r="204" spans="3:5" x14ac:dyDescent="0.3">
      <c r="C204" s="46"/>
      <c r="D204" s="46"/>
      <c r="E204" s="46"/>
    </row>
    <row r="205" spans="3:5" x14ac:dyDescent="0.3">
      <c r="C205" s="46"/>
      <c r="D205" s="46"/>
      <c r="E205" s="46"/>
    </row>
    <row r="206" spans="3:5" x14ac:dyDescent="0.3">
      <c r="C206" s="46"/>
      <c r="D206" s="46"/>
      <c r="E206" s="46"/>
    </row>
    <row r="207" spans="3:5" x14ac:dyDescent="0.3">
      <c r="C207" s="46"/>
      <c r="D207" s="46"/>
      <c r="E207" s="46"/>
    </row>
    <row r="208" spans="3:5" x14ac:dyDescent="0.3">
      <c r="C208" s="46"/>
      <c r="D208" s="46"/>
      <c r="E208" s="46"/>
    </row>
    <row r="209" spans="1:8" x14ac:dyDescent="0.3">
      <c r="C209" s="46"/>
      <c r="D209" s="46"/>
      <c r="E209" s="46"/>
    </row>
    <row r="210" spans="1:8" x14ac:dyDescent="0.3">
      <c r="C210" s="46"/>
      <c r="D210" s="46"/>
      <c r="E210" s="46"/>
    </row>
    <row r="211" spans="1:8" x14ac:dyDescent="0.3">
      <c r="C211" s="46"/>
      <c r="D211" s="46"/>
      <c r="E211" s="46"/>
    </row>
    <row r="212" spans="1:8" x14ac:dyDescent="0.3">
      <c r="C212" s="46"/>
      <c r="D212" s="46"/>
      <c r="E212" s="46"/>
    </row>
    <row r="213" spans="1:8" ht="20.25" x14ac:dyDescent="0.3">
      <c r="A213" s="54" t="s">
        <v>95</v>
      </c>
      <c r="B213" s="54" t="s">
        <v>96</v>
      </c>
      <c r="C213" s="54" t="s">
        <v>97</v>
      </c>
      <c r="D213" s="54" t="s">
        <v>98</v>
      </c>
      <c r="E213" s="54" t="s">
        <v>99</v>
      </c>
      <c r="F213" s="54" t="s">
        <v>100</v>
      </c>
      <c r="G213" s="54" t="s">
        <v>101</v>
      </c>
      <c r="H213" s="54" t="s">
        <v>102</v>
      </c>
    </row>
    <row r="214" spans="1:8" ht="122.25" x14ac:dyDescent="0.35">
      <c r="A214" s="53">
        <v>1</v>
      </c>
      <c r="B214" s="48" t="s">
        <v>144</v>
      </c>
      <c r="C214" s="59" t="s">
        <v>125</v>
      </c>
      <c r="D214" s="60" t="s">
        <v>126</v>
      </c>
      <c r="E214" s="47">
        <v>1</v>
      </c>
      <c r="F214" s="48">
        <v>11545</v>
      </c>
      <c r="G214" s="48">
        <f>E214*F214</f>
        <v>11545</v>
      </c>
      <c r="H214" s="48"/>
    </row>
    <row r="215" spans="1:8" ht="126.75" customHeight="1" x14ac:dyDescent="0.35">
      <c r="A215" s="63">
        <v>2</v>
      </c>
      <c r="B215" s="59" t="s">
        <v>127</v>
      </c>
      <c r="C215" s="59" t="s">
        <v>128</v>
      </c>
      <c r="D215" s="62" t="s">
        <v>129</v>
      </c>
      <c r="E215" s="63">
        <v>1</v>
      </c>
      <c r="F215" s="59">
        <v>5490</v>
      </c>
      <c r="G215" s="48">
        <f>E215*F215</f>
        <v>5490</v>
      </c>
      <c r="H215" s="61"/>
    </row>
    <row r="216" spans="1:8" ht="140.25" customHeight="1" x14ac:dyDescent="0.35">
      <c r="A216" s="63">
        <v>3</v>
      </c>
      <c r="B216" s="59" t="s">
        <v>130</v>
      </c>
      <c r="C216" s="59" t="s">
        <v>131</v>
      </c>
      <c r="D216" s="64" t="s">
        <v>132</v>
      </c>
      <c r="E216" s="63">
        <v>1</v>
      </c>
      <c r="F216" s="67">
        <v>6000</v>
      </c>
      <c r="G216" s="48">
        <f>E216*F216</f>
        <v>6000</v>
      </c>
      <c r="H216" s="61"/>
    </row>
    <row r="217" spans="1:8" ht="118.5" customHeight="1" x14ac:dyDescent="0.35">
      <c r="A217" s="65">
        <v>4</v>
      </c>
      <c r="B217" s="59" t="s">
        <v>133</v>
      </c>
      <c r="C217" s="59" t="s">
        <v>134</v>
      </c>
      <c r="D217" s="62" t="s">
        <v>110</v>
      </c>
      <c r="E217" s="65">
        <v>1</v>
      </c>
      <c r="F217" s="59">
        <v>3160</v>
      </c>
      <c r="G217" s="48">
        <f>E217*F217</f>
        <v>3160</v>
      </c>
      <c r="H217" s="59"/>
    </row>
    <row r="218" spans="1:8" ht="284.25" customHeight="1" x14ac:dyDescent="0.35">
      <c r="A218" s="65">
        <v>5</v>
      </c>
      <c r="B218" s="59" t="s">
        <v>135</v>
      </c>
      <c r="C218" s="59" t="s">
        <v>136</v>
      </c>
      <c r="D218" s="66" t="s">
        <v>137</v>
      </c>
      <c r="E218" s="65">
        <v>1</v>
      </c>
      <c r="F218" s="59">
        <v>17225</v>
      </c>
      <c r="G218" s="48">
        <f>E218*F218</f>
        <v>17225</v>
      </c>
      <c r="H218" s="59"/>
    </row>
    <row r="219" spans="1:8" s="43" customFormat="1" ht="132.75" customHeight="1" x14ac:dyDescent="0.35">
      <c r="A219" s="65">
        <v>6</v>
      </c>
      <c r="B219" s="59" t="s">
        <v>138</v>
      </c>
      <c r="C219" s="59" t="s">
        <v>139</v>
      </c>
      <c r="D219" s="66" t="s">
        <v>140</v>
      </c>
      <c r="E219" s="65">
        <v>1</v>
      </c>
      <c r="F219" s="115">
        <v>14815</v>
      </c>
      <c r="G219" s="48">
        <f>E219*F219</f>
        <v>14815</v>
      </c>
      <c r="H219" s="59"/>
    </row>
    <row r="220" spans="1:8" s="114" customFormat="1" ht="95.25" customHeight="1" x14ac:dyDescent="0.3">
      <c r="A220" s="47">
        <v>7</v>
      </c>
      <c r="B220" s="111" t="s">
        <v>297</v>
      </c>
      <c r="C220" s="109"/>
      <c r="D220" s="49"/>
      <c r="E220" s="112">
        <v>500</v>
      </c>
      <c r="F220" s="113">
        <v>12</v>
      </c>
      <c r="G220" s="48">
        <f>E220*F220</f>
        <v>6000</v>
      </c>
      <c r="H220" s="49"/>
    </row>
    <row r="221" spans="1:8" s="43" customFormat="1" ht="132.75" customHeight="1" x14ac:dyDescent="0.35">
      <c r="A221" s="65">
        <v>8</v>
      </c>
      <c r="B221" s="59" t="s">
        <v>141</v>
      </c>
      <c r="C221" s="59"/>
      <c r="D221" s="66" t="s">
        <v>142</v>
      </c>
      <c r="E221" s="65">
        <v>1</v>
      </c>
      <c r="F221" s="116">
        <v>3367</v>
      </c>
      <c r="G221" s="48">
        <f>E221*F221</f>
        <v>3367</v>
      </c>
      <c r="H221" s="59"/>
    </row>
    <row r="222" spans="1:8" ht="20.25" x14ac:dyDescent="0.3">
      <c r="A222" s="90" t="s">
        <v>143</v>
      </c>
      <c r="B222" s="91"/>
      <c r="C222" s="91"/>
      <c r="D222" s="91"/>
      <c r="E222" s="91"/>
      <c r="F222" s="92"/>
      <c r="G222" s="89">
        <f>SUM(G214:G221)</f>
        <v>67602</v>
      </c>
      <c r="H222" s="89"/>
    </row>
    <row r="223" spans="1:8" x14ac:dyDescent="0.3">
      <c r="C223" s="46"/>
      <c r="D223" s="46"/>
      <c r="E223" s="46"/>
    </row>
    <row r="224" spans="1:8" x14ac:dyDescent="0.3">
      <c r="C224" s="46"/>
      <c r="D224" s="46"/>
      <c r="E224" s="46"/>
    </row>
    <row r="225" spans="1:8" x14ac:dyDescent="0.3">
      <c r="C225" s="46"/>
      <c r="D225" s="46"/>
      <c r="E225" s="46"/>
    </row>
    <row r="226" spans="1:8" ht="27" x14ac:dyDescent="0.35">
      <c r="A226" s="96" t="s">
        <v>287</v>
      </c>
      <c r="B226" s="96"/>
      <c r="C226" s="96"/>
      <c r="D226" s="86" t="s">
        <v>269</v>
      </c>
      <c r="E226" s="86" t="s">
        <v>288</v>
      </c>
      <c r="F226" s="86"/>
      <c r="G226" s="86"/>
      <c r="H226" s="86"/>
    </row>
    <row r="227" spans="1:8" x14ac:dyDescent="0.3">
      <c r="C227" s="58"/>
      <c r="D227" s="58"/>
      <c r="E227" s="58"/>
    </row>
    <row r="228" spans="1:8" x14ac:dyDescent="0.3">
      <c r="C228" s="58"/>
      <c r="D228" s="58"/>
      <c r="E228" s="58"/>
    </row>
    <row r="229" spans="1:8" x14ac:dyDescent="0.3">
      <c r="C229" s="58"/>
      <c r="D229" s="58"/>
      <c r="E229" s="58"/>
    </row>
    <row r="230" spans="1:8" x14ac:dyDescent="0.3">
      <c r="C230" s="58"/>
      <c r="D230" s="58"/>
      <c r="E230" s="58"/>
    </row>
    <row r="231" spans="1:8" x14ac:dyDescent="0.3">
      <c r="C231" s="58"/>
      <c r="D231" s="58"/>
      <c r="E231" s="58"/>
    </row>
    <row r="232" spans="1:8" x14ac:dyDescent="0.3">
      <c r="C232" s="58"/>
      <c r="D232" s="58"/>
      <c r="E232" s="58"/>
    </row>
    <row r="233" spans="1:8" x14ac:dyDescent="0.3">
      <c r="C233" s="58"/>
      <c r="D233" s="58"/>
      <c r="E233" s="58"/>
    </row>
    <row r="234" spans="1:8" x14ac:dyDescent="0.3">
      <c r="C234" s="58"/>
      <c r="D234" s="58"/>
      <c r="E234" s="58"/>
    </row>
    <row r="235" spans="1:8" x14ac:dyDescent="0.3">
      <c r="C235" s="58"/>
      <c r="D235" s="58"/>
      <c r="E235" s="58"/>
    </row>
    <row r="236" spans="1:8" x14ac:dyDescent="0.3">
      <c r="C236" s="58"/>
      <c r="D236" s="58"/>
      <c r="E236" s="58"/>
    </row>
    <row r="237" spans="1:8" x14ac:dyDescent="0.3">
      <c r="C237" s="58"/>
      <c r="D237" s="58"/>
      <c r="E237" s="58"/>
    </row>
    <row r="238" spans="1:8" x14ac:dyDescent="0.3">
      <c r="C238" s="58"/>
      <c r="D238" s="58"/>
      <c r="E238" s="58"/>
    </row>
    <row r="239" spans="1:8" x14ac:dyDescent="0.3">
      <c r="C239" s="58"/>
      <c r="D239" s="58"/>
      <c r="E239" s="58"/>
    </row>
    <row r="240" spans="1:8" x14ac:dyDescent="0.3">
      <c r="C240" s="58"/>
      <c r="D240" s="58"/>
      <c r="E240" s="58"/>
    </row>
    <row r="241" spans="1:8" x14ac:dyDescent="0.3">
      <c r="C241" s="58"/>
      <c r="D241" s="58"/>
      <c r="E241" s="58"/>
    </row>
    <row r="242" spans="1:8" x14ac:dyDescent="0.3">
      <c r="C242" s="58"/>
      <c r="D242" s="58"/>
      <c r="E242" s="58"/>
    </row>
    <row r="243" spans="1:8" x14ac:dyDescent="0.3">
      <c r="C243" s="58"/>
      <c r="D243" s="58"/>
      <c r="E243" s="58"/>
    </row>
    <row r="244" spans="1:8" x14ac:dyDescent="0.3">
      <c r="C244" s="58"/>
      <c r="D244" s="58"/>
      <c r="E244" s="58"/>
    </row>
    <row r="245" spans="1:8" x14ac:dyDescent="0.3">
      <c r="C245" s="58"/>
      <c r="D245" s="58"/>
      <c r="E245" s="58"/>
    </row>
    <row r="246" spans="1:8" x14ac:dyDescent="0.3">
      <c r="C246" s="46"/>
      <c r="D246" s="46"/>
      <c r="E246" s="46"/>
    </row>
    <row r="247" spans="1:8" ht="20.25" x14ac:dyDescent="0.3">
      <c r="A247" s="57" t="s">
        <v>95</v>
      </c>
      <c r="B247" s="57" t="s">
        <v>96</v>
      </c>
      <c r="C247" s="57" t="s">
        <v>97</v>
      </c>
      <c r="D247" s="57" t="s">
        <v>98</v>
      </c>
      <c r="E247" s="57" t="s">
        <v>99</v>
      </c>
      <c r="F247" s="57" t="s">
        <v>100</v>
      </c>
      <c r="G247" s="57" t="s">
        <v>101</v>
      </c>
      <c r="H247" s="57" t="s">
        <v>102</v>
      </c>
    </row>
    <row r="248" spans="1:8" ht="103.5" customHeight="1" x14ac:dyDescent="0.3">
      <c r="A248" s="88">
        <v>1</v>
      </c>
      <c r="B248" s="48" t="s">
        <v>145</v>
      </c>
      <c r="C248" s="47" t="s">
        <v>146</v>
      </c>
      <c r="D248" s="68"/>
      <c r="E248" s="69">
        <v>1</v>
      </c>
      <c r="F248" s="48">
        <v>15209</v>
      </c>
      <c r="G248" s="48">
        <f>E248*F248</f>
        <v>15209</v>
      </c>
      <c r="H248" s="70"/>
    </row>
    <row r="249" spans="1:8" ht="103.5" customHeight="1" x14ac:dyDescent="0.3">
      <c r="A249" s="88">
        <v>2</v>
      </c>
      <c r="B249" s="48" t="s">
        <v>147</v>
      </c>
      <c r="C249" s="71" t="s">
        <v>161</v>
      </c>
      <c r="D249" s="60" t="s">
        <v>148</v>
      </c>
      <c r="E249" s="69">
        <v>1</v>
      </c>
      <c r="F249" s="48">
        <v>7752</v>
      </c>
      <c r="G249" s="48">
        <f t="shared" ref="G249:G255" si="9">E249*F249</f>
        <v>7752</v>
      </c>
      <c r="H249" s="70"/>
    </row>
    <row r="250" spans="1:8" ht="103.5" customHeight="1" x14ac:dyDescent="0.3">
      <c r="A250" s="88">
        <v>3</v>
      </c>
      <c r="B250" s="48" t="s">
        <v>149</v>
      </c>
      <c r="C250" s="71" t="s">
        <v>162</v>
      </c>
      <c r="D250" s="60" t="s">
        <v>150</v>
      </c>
      <c r="E250" s="69">
        <v>1</v>
      </c>
      <c r="F250" s="48">
        <v>17041</v>
      </c>
      <c r="G250" s="48">
        <f t="shared" si="9"/>
        <v>17041</v>
      </c>
      <c r="H250" s="70"/>
    </row>
    <row r="251" spans="1:8" ht="101.25" x14ac:dyDescent="0.3">
      <c r="A251" s="88">
        <v>4</v>
      </c>
      <c r="B251" s="48" t="s">
        <v>151</v>
      </c>
      <c r="C251" s="71" t="s">
        <v>112</v>
      </c>
      <c r="D251" s="72" t="s">
        <v>152</v>
      </c>
      <c r="E251" s="69">
        <v>1</v>
      </c>
      <c r="F251" s="48">
        <v>12916</v>
      </c>
      <c r="G251" s="48">
        <f t="shared" si="9"/>
        <v>12916</v>
      </c>
      <c r="H251" s="70"/>
    </row>
    <row r="252" spans="1:8" ht="182.25" x14ac:dyDescent="0.3">
      <c r="A252" s="88">
        <v>5</v>
      </c>
      <c r="B252" s="48" t="s">
        <v>153</v>
      </c>
      <c r="C252" s="71" t="s">
        <v>163</v>
      </c>
      <c r="D252" s="68" t="s">
        <v>154</v>
      </c>
      <c r="E252" s="69">
        <v>1</v>
      </c>
      <c r="F252" s="48">
        <v>27656</v>
      </c>
      <c r="G252" s="48">
        <f t="shared" si="9"/>
        <v>27656</v>
      </c>
      <c r="H252" s="70"/>
    </row>
    <row r="253" spans="1:8" ht="202.5" x14ac:dyDescent="0.3">
      <c r="A253" s="88">
        <v>6</v>
      </c>
      <c r="B253" s="48" t="s">
        <v>155</v>
      </c>
      <c r="C253" s="117" t="s">
        <v>164</v>
      </c>
      <c r="D253" s="68" t="s">
        <v>156</v>
      </c>
      <c r="E253" s="47">
        <v>1</v>
      </c>
      <c r="F253" s="48">
        <v>10527</v>
      </c>
      <c r="G253" s="48">
        <f t="shared" si="9"/>
        <v>10527</v>
      </c>
      <c r="H253" s="70"/>
    </row>
    <row r="254" spans="1:8" ht="118.5" customHeight="1" x14ac:dyDescent="0.3">
      <c r="A254" s="88">
        <v>7</v>
      </c>
      <c r="B254" s="48" t="s">
        <v>157</v>
      </c>
      <c r="C254" s="117" t="s">
        <v>165</v>
      </c>
      <c r="D254" s="50" t="s">
        <v>158</v>
      </c>
      <c r="E254" s="69">
        <v>1</v>
      </c>
      <c r="F254" s="48">
        <v>10950</v>
      </c>
      <c r="G254" s="48">
        <f t="shared" si="9"/>
        <v>10950</v>
      </c>
      <c r="H254" s="70"/>
    </row>
    <row r="255" spans="1:8" ht="95.25" customHeight="1" x14ac:dyDescent="0.3">
      <c r="A255" s="88">
        <v>8</v>
      </c>
      <c r="B255" s="48" t="s">
        <v>159</v>
      </c>
      <c r="C255" s="69"/>
      <c r="D255" s="60" t="s">
        <v>160</v>
      </c>
      <c r="E255" s="69">
        <v>1</v>
      </c>
      <c r="F255" s="60">
        <v>3360</v>
      </c>
      <c r="G255" s="48">
        <f t="shared" si="9"/>
        <v>3360</v>
      </c>
      <c r="H255" s="70"/>
    </row>
    <row r="256" spans="1:8" ht="20.25" x14ac:dyDescent="0.3">
      <c r="A256" s="90" t="s">
        <v>143</v>
      </c>
      <c r="B256" s="91"/>
      <c r="C256" s="91"/>
      <c r="D256" s="91"/>
      <c r="E256" s="91"/>
      <c r="F256" s="92"/>
      <c r="G256" s="89">
        <f>SUM(G248:G255)</f>
        <v>105411</v>
      </c>
      <c r="H256" s="89"/>
    </row>
    <row r="257" spans="1:8" x14ac:dyDescent="0.3">
      <c r="C257" s="46"/>
      <c r="D257" s="46"/>
      <c r="E257" s="46"/>
    </row>
    <row r="258" spans="1:8" x14ac:dyDescent="0.3">
      <c r="C258" s="74"/>
      <c r="D258" s="74"/>
      <c r="E258" s="74"/>
    </row>
    <row r="259" spans="1:8" ht="27" x14ac:dyDescent="0.35">
      <c r="A259" s="96" t="s">
        <v>289</v>
      </c>
      <c r="B259" s="96"/>
      <c r="C259" s="96"/>
      <c r="D259" s="86" t="s">
        <v>269</v>
      </c>
      <c r="E259" s="86" t="s">
        <v>290</v>
      </c>
      <c r="F259" s="86"/>
      <c r="G259" s="86"/>
      <c r="H259" s="86"/>
    </row>
    <row r="260" spans="1:8" x14ac:dyDescent="0.3">
      <c r="C260" s="74"/>
      <c r="D260" s="74"/>
      <c r="E260" s="74"/>
    </row>
    <row r="261" spans="1:8" x14ac:dyDescent="0.3">
      <c r="C261" s="74"/>
      <c r="D261" s="74"/>
      <c r="E261" s="74"/>
    </row>
    <row r="262" spans="1:8" x14ac:dyDescent="0.3">
      <c r="C262" s="74"/>
      <c r="D262" s="74"/>
      <c r="E262" s="74"/>
    </row>
    <row r="263" spans="1:8" x14ac:dyDescent="0.3">
      <c r="C263" s="74"/>
      <c r="D263" s="74"/>
      <c r="E263" s="74"/>
    </row>
    <row r="264" spans="1:8" x14ac:dyDescent="0.3">
      <c r="C264" s="74"/>
      <c r="D264" s="74"/>
      <c r="E264" s="74"/>
    </row>
    <row r="265" spans="1:8" x14ac:dyDescent="0.3">
      <c r="C265" s="74"/>
      <c r="D265" s="74"/>
      <c r="E265" s="74"/>
    </row>
    <row r="266" spans="1:8" x14ac:dyDescent="0.3">
      <c r="C266" s="74"/>
      <c r="D266" s="74"/>
      <c r="E266" s="74"/>
    </row>
    <row r="267" spans="1:8" x14ac:dyDescent="0.3">
      <c r="C267" s="74"/>
      <c r="D267" s="74"/>
      <c r="E267" s="74"/>
    </row>
    <row r="268" spans="1:8" x14ac:dyDescent="0.3">
      <c r="C268" s="74"/>
      <c r="D268" s="74"/>
      <c r="E268" s="74"/>
    </row>
    <row r="269" spans="1:8" x14ac:dyDescent="0.3">
      <c r="C269" s="74"/>
      <c r="D269" s="74"/>
      <c r="E269" s="74"/>
    </row>
    <row r="270" spans="1:8" x14ac:dyDescent="0.3">
      <c r="C270" s="74"/>
      <c r="D270" s="74"/>
      <c r="E270" s="74"/>
    </row>
    <row r="271" spans="1:8" x14ac:dyDescent="0.3">
      <c r="C271" s="74"/>
      <c r="D271" s="74"/>
      <c r="E271" s="74"/>
    </row>
    <row r="272" spans="1:8" x14ac:dyDescent="0.3">
      <c r="C272" s="74"/>
      <c r="D272" s="74"/>
      <c r="E272" s="74"/>
    </row>
    <row r="273" spans="1:8" x14ac:dyDescent="0.3">
      <c r="C273" s="74"/>
      <c r="D273" s="74"/>
      <c r="E273" s="74"/>
    </row>
    <row r="274" spans="1:8" x14ac:dyDescent="0.3">
      <c r="C274" s="74"/>
      <c r="D274" s="74"/>
      <c r="E274" s="74"/>
    </row>
    <row r="275" spans="1:8" x14ac:dyDescent="0.3">
      <c r="C275" s="74"/>
      <c r="D275" s="74"/>
      <c r="E275" s="74"/>
    </row>
    <row r="276" spans="1:8" x14ac:dyDescent="0.3">
      <c r="C276" s="74"/>
      <c r="D276" s="74"/>
      <c r="E276" s="74"/>
    </row>
    <row r="277" spans="1:8" ht="20.25" x14ac:dyDescent="0.3">
      <c r="A277" s="73" t="s">
        <v>95</v>
      </c>
      <c r="B277" s="73" t="s">
        <v>96</v>
      </c>
      <c r="C277" s="73" t="s">
        <v>97</v>
      </c>
      <c r="D277" s="73" t="s">
        <v>98</v>
      </c>
      <c r="E277" s="73" t="s">
        <v>99</v>
      </c>
      <c r="F277" s="73" t="s">
        <v>100</v>
      </c>
      <c r="G277" s="73" t="s">
        <v>101</v>
      </c>
      <c r="H277" s="73" t="s">
        <v>102</v>
      </c>
    </row>
    <row r="278" spans="1:8" ht="114" customHeight="1" x14ac:dyDescent="0.3">
      <c r="A278" s="49">
        <v>1</v>
      </c>
      <c r="B278" s="49" t="s">
        <v>167</v>
      </c>
      <c r="C278" s="47"/>
      <c r="D278" s="47" t="s">
        <v>168</v>
      </c>
      <c r="E278" s="47">
        <v>1</v>
      </c>
      <c r="F278" s="75">
        <v>4823</v>
      </c>
      <c r="G278" s="49">
        <f>F278*E278</f>
        <v>4823</v>
      </c>
      <c r="H278" s="49"/>
    </row>
    <row r="279" spans="1:8" ht="114" customHeight="1" x14ac:dyDescent="0.3">
      <c r="A279" s="49">
        <v>2</v>
      </c>
      <c r="B279" s="49" t="s">
        <v>169</v>
      </c>
      <c r="C279" s="47" t="s">
        <v>170</v>
      </c>
      <c r="D279" s="47" t="s">
        <v>171</v>
      </c>
      <c r="E279" s="47">
        <v>1</v>
      </c>
      <c r="F279" s="47">
        <v>3852</v>
      </c>
      <c r="G279" s="49">
        <f>F279*E279</f>
        <v>3852</v>
      </c>
      <c r="H279" s="49"/>
    </row>
    <row r="280" spans="1:8" ht="114" customHeight="1" x14ac:dyDescent="0.3">
      <c r="A280" s="49">
        <v>3</v>
      </c>
      <c r="B280" s="49" t="s">
        <v>172</v>
      </c>
      <c r="C280" s="47" t="s">
        <v>173</v>
      </c>
      <c r="D280" s="47" t="s">
        <v>174</v>
      </c>
      <c r="E280" s="47">
        <v>1</v>
      </c>
      <c r="F280" s="47">
        <v>14222</v>
      </c>
      <c r="G280" s="49">
        <f t="shared" ref="G280:G289" si="10">F280*E280</f>
        <v>14222</v>
      </c>
      <c r="H280" s="49"/>
    </row>
    <row r="281" spans="1:8" ht="114" customHeight="1" x14ac:dyDescent="0.3">
      <c r="A281" s="49">
        <v>4</v>
      </c>
      <c r="B281" s="49" t="s">
        <v>175</v>
      </c>
      <c r="C281" s="47" t="s">
        <v>176</v>
      </c>
      <c r="D281" s="47" t="s">
        <v>177</v>
      </c>
      <c r="E281" s="47">
        <v>1</v>
      </c>
      <c r="F281" s="47">
        <v>3100</v>
      </c>
      <c r="G281" s="49">
        <f t="shared" si="10"/>
        <v>3100</v>
      </c>
      <c r="H281" s="49"/>
    </row>
    <row r="282" spans="1:8" ht="114" customHeight="1" x14ac:dyDescent="0.3">
      <c r="A282" s="49">
        <v>5</v>
      </c>
      <c r="B282" s="49" t="s">
        <v>178</v>
      </c>
      <c r="C282" s="47" t="s">
        <v>179</v>
      </c>
      <c r="D282" s="47" t="s">
        <v>180</v>
      </c>
      <c r="E282" s="47">
        <v>1</v>
      </c>
      <c r="F282" s="47">
        <v>3043</v>
      </c>
      <c r="G282" s="49">
        <f t="shared" si="10"/>
        <v>3043</v>
      </c>
      <c r="H282" s="49"/>
    </row>
    <row r="283" spans="1:8" ht="114" customHeight="1" x14ac:dyDescent="0.3">
      <c r="A283" s="49">
        <v>6</v>
      </c>
      <c r="B283" s="49" t="s">
        <v>157</v>
      </c>
      <c r="C283" s="47" t="s">
        <v>165</v>
      </c>
      <c r="D283" s="47" t="s">
        <v>181</v>
      </c>
      <c r="E283" s="47">
        <v>1</v>
      </c>
      <c r="F283" s="47">
        <v>10950</v>
      </c>
      <c r="G283" s="49">
        <f t="shared" si="10"/>
        <v>10950</v>
      </c>
      <c r="H283" s="49"/>
    </row>
    <row r="284" spans="1:8" ht="114" customHeight="1" x14ac:dyDescent="0.3">
      <c r="A284" s="49">
        <v>7</v>
      </c>
      <c r="B284" s="49" t="s">
        <v>182</v>
      </c>
      <c r="C284" s="47" t="s">
        <v>183</v>
      </c>
      <c r="D284" s="47" t="s">
        <v>184</v>
      </c>
      <c r="E284" s="47">
        <v>1</v>
      </c>
      <c r="F284" s="47">
        <v>8250</v>
      </c>
      <c r="G284" s="49">
        <f t="shared" si="10"/>
        <v>8250</v>
      </c>
      <c r="H284" s="49"/>
    </row>
    <row r="285" spans="1:8" s="114" customFormat="1" ht="95.25" customHeight="1" x14ac:dyDescent="0.3">
      <c r="A285" s="47">
        <v>8</v>
      </c>
      <c r="B285" s="50" t="s">
        <v>297</v>
      </c>
      <c r="C285" s="109"/>
      <c r="D285" s="49"/>
      <c r="E285" s="112">
        <v>500</v>
      </c>
      <c r="F285" s="113">
        <v>12</v>
      </c>
      <c r="G285" s="48">
        <f>E285*F285</f>
        <v>6000</v>
      </c>
      <c r="H285" s="49"/>
    </row>
    <row r="286" spans="1:8" ht="114" customHeight="1" x14ac:dyDescent="0.3">
      <c r="A286" s="49">
        <v>9</v>
      </c>
      <c r="B286" s="49" t="s">
        <v>185</v>
      </c>
      <c r="C286" s="47" t="s">
        <v>186</v>
      </c>
      <c r="D286" s="47" t="s">
        <v>187</v>
      </c>
      <c r="E286" s="47">
        <v>1</v>
      </c>
      <c r="F286" s="47">
        <v>21790</v>
      </c>
      <c r="G286" s="49">
        <f t="shared" si="10"/>
        <v>21790</v>
      </c>
      <c r="H286" s="49"/>
    </row>
    <row r="287" spans="1:8" ht="118.5" customHeight="1" x14ac:dyDescent="0.3">
      <c r="A287" s="49">
        <v>10</v>
      </c>
      <c r="B287" s="49" t="s">
        <v>188</v>
      </c>
      <c r="C287" s="47" t="s">
        <v>189</v>
      </c>
      <c r="D287" s="47" t="s">
        <v>190</v>
      </c>
      <c r="E287" s="47">
        <v>6</v>
      </c>
      <c r="F287" s="75">
        <v>480</v>
      </c>
      <c r="G287" s="49">
        <f t="shared" si="10"/>
        <v>2880</v>
      </c>
      <c r="H287" s="49"/>
    </row>
    <row r="288" spans="1:8" ht="118.5" customHeight="1" x14ac:dyDescent="0.3">
      <c r="A288" s="49">
        <v>11</v>
      </c>
      <c r="B288" s="49" t="s">
        <v>191</v>
      </c>
      <c r="C288" s="47" t="s">
        <v>192</v>
      </c>
      <c r="D288" s="47" t="s">
        <v>193</v>
      </c>
      <c r="E288" s="47">
        <v>1</v>
      </c>
      <c r="F288" s="49">
        <v>7344</v>
      </c>
      <c r="G288" s="49">
        <f t="shared" si="10"/>
        <v>7344</v>
      </c>
      <c r="H288" s="49"/>
    </row>
    <row r="289" spans="1:8" ht="118.5" customHeight="1" x14ac:dyDescent="0.3">
      <c r="A289" s="49">
        <v>12</v>
      </c>
      <c r="B289" s="49" t="s">
        <v>194</v>
      </c>
      <c r="C289" s="47" t="s">
        <v>195</v>
      </c>
      <c r="D289" s="47" t="s">
        <v>196</v>
      </c>
      <c r="E289" s="47">
        <v>1</v>
      </c>
      <c r="F289" s="49">
        <v>21940</v>
      </c>
      <c r="G289" s="49">
        <f t="shared" si="10"/>
        <v>21940</v>
      </c>
      <c r="H289" s="49"/>
    </row>
    <row r="290" spans="1:8" ht="20.25" x14ac:dyDescent="0.3">
      <c r="A290" s="90" t="s">
        <v>143</v>
      </c>
      <c r="B290" s="91"/>
      <c r="C290" s="91"/>
      <c r="D290" s="91"/>
      <c r="E290" s="91"/>
      <c r="F290" s="92"/>
      <c r="G290" s="89">
        <f>SUM(G278:G289)</f>
        <v>108194</v>
      </c>
      <c r="H290" s="89"/>
    </row>
    <row r="291" spans="1:8" x14ac:dyDescent="0.3">
      <c r="C291" s="74"/>
      <c r="D291" s="74"/>
      <c r="E291" s="74"/>
    </row>
    <row r="292" spans="1:8" x14ac:dyDescent="0.3">
      <c r="C292" s="77"/>
      <c r="D292" s="77"/>
      <c r="E292" s="77"/>
    </row>
    <row r="293" spans="1:8" ht="27" x14ac:dyDescent="0.35">
      <c r="A293" s="96" t="s">
        <v>291</v>
      </c>
      <c r="B293" s="96"/>
      <c r="C293" s="96"/>
      <c r="D293" s="86" t="s">
        <v>269</v>
      </c>
      <c r="E293" s="86" t="s">
        <v>292</v>
      </c>
      <c r="F293" s="86"/>
      <c r="G293" s="86"/>
      <c r="H293" s="86"/>
    </row>
    <row r="294" spans="1:8" x14ac:dyDescent="0.3">
      <c r="C294" s="77"/>
      <c r="D294" s="77"/>
      <c r="E294" s="77"/>
    </row>
    <row r="295" spans="1:8" x14ac:dyDescent="0.3">
      <c r="C295" s="77"/>
      <c r="D295" s="77"/>
      <c r="E295" s="77"/>
    </row>
    <row r="296" spans="1:8" x14ac:dyDescent="0.3">
      <c r="C296" s="77"/>
      <c r="D296" s="77"/>
      <c r="E296" s="77"/>
    </row>
    <row r="297" spans="1:8" x14ac:dyDescent="0.3">
      <c r="C297" s="77"/>
      <c r="D297" s="77"/>
      <c r="E297" s="77"/>
    </row>
    <row r="298" spans="1:8" x14ac:dyDescent="0.3">
      <c r="C298" s="77"/>
      <c r="D298" s="77"/>
      <c r="E298" s="77"/>
    </row>
    <row r="299" spans="1:8" x14ac:dyDescent="0.3">
      <c r="C299" s="77"/>
      <c r="D299" s="77"/>
      <c r="E299" s="77"/>
    </row>
    <row r="300" spans="1:8" x14ac:dyDescent="0.3">
      <c r="C300" s="77"/>
      <c r="D300" s="77"/>
      <c r="E300" s="77"/>
    </row>
    <row r="301" spans="1:8" x14ac:dyDescent="0.3">
      <c r="C301" s="77"/>
      <c r="D301" s="77"/>
      <c r="E301" s="77"/>
    </row>
    <row r="302" spans="1:8" x14ac:dyDescent="0.3">
      <c r="C302" s="77"/>
      <c r="D302" s="77"/>
      <c r="E302" s="77"/>
    </row>
    <row r="303" spans="1:8" x14ac:dyDescent="0.3">
      <c r="C303" s="77"/>
      <c r="D303" s="77"/>
      <c r="E303" s="77"/>
    </row>
    <row r="304" spans="1:8" x14ac:dyDescent="0.3">
      <c r="C304" s="77"/>
      <c r="D304" s="77"/>
      <c r="E304" s="77"/>
    </row>
    <row r="305" spans="1:8" x14ac:dyDescent="0.3">
      <c r="C305" s="77"/>
      <c r="D305" s="77"/>
      <c r="E305" s="77"/>
    </row>
    <row r="306" spans="1:8" x14ac:dyDescent="0.3">
      <c r="C306" s="77"/>
      <c r="D306" s="77"/>
      <c r="E306" s="77"/>
    </row>
    <row r="307" spans="1:8" x14ac:dyDescent="0.3">
      <c r="C307" s="77"/>
      <c r="D307" s="77"/>
      <c r="E307" s="77"/>
    </row>
    <row r="308" spans="1:8" x14ac:dyDescent="0.3">
      <c r="C308" s="77"/>
      <c r="D308" s="77"/>
      <c r="E308" s="77"/>
    </row>
    <row r="309" spans="1:8" x14ac:dyDescent="0.3">
      <c r="C309" s="77"/>
      <c r="D309" s="77"/>
      <c r="E309" s="77"/>
    </row>
    <row r="310" spans="1:8" x14ac:dyDescent="0.3">
      <c r="C310" s="77"/>
      <c r="D310" s="77"/>
      <c r="E310" s="77"/>
    </row>
    <row r="311" spans="1:8" x14ac:dyDescent="0.3">
      <c r="C311" s="77"/>
      <c r="D311" s="77"/>
      <c r="E311" s="77"/>
    </row>
    <row r="312" spans="1:8" x14ac:dyDescent="0.3">
      <c r="C312" s="77"/>
      <c r="D312" s="77"/>
      <c r="E312" s="77"/>
    </row>
    <row r="313" spans="1:8" ht="20.25" x14ac:dyDescent="0.3">
      <c r="A313" s="76" t="s">
        <v>95</v>
      </c>
      <c r="B313" s="76" t="s">
        <v>96</v>
      </c>
      <c r="C313" s="76" t="s">
        <v>97</v>
      </c>
      <c r="D313" s="76" t="s">
        <v>98</v>
      </c>
      <c r="E313" s="76" t="s">
        <v>99</v>
      </c>
      <c r="F313" s="76" t="s">
        <v>100</v>
      </c>
      <c r="G313" s="76" t="s">
        <v>101</v>
      </c>
      <c r="H313" s="76" t="s">
        <v>102</v>
      </c>
    </row>
    <row r="314" spans="1:8" ht="129.75" customHeight="1" x14ac:dyDescent="0.3">
      <c r="A314" s="49">
        <v>1</v>
      </c>
      <c r="B314" s="49" t="s">
        <v>198</v>
      </c>
      <c r="C314" s="47" t="s">
        <v>199</v>
      </c>
      <c r="D314" s="47" t="s">
        <v>197</v>
      </c>
      <c r="E314" s="47">
        <v>1</v>
      </c>
      <c r="F314" s="47">
        <v>12041</v>
      </c>
      <c r="G314" s="49">
        <f>F314*E314</f>
        <v>12041</v>
      </c>
      <c r="H314" s="61"/>
    </row>
    <row r="315" spans="1:8" ht="129.75" customHeight="1" x14ac:dyDescent="0.3">
      <c r="A315" s="49">
        <v>2</v>
      </c>
      <c r="B315" s="49" t="s">
        <v>200</v>
      </c>
      <c r="C315" s="47" t="s">
        <v>201</v>
      </c>
      <c r="D315" s="47" t="s">
        <v>202</v>
      </c>
      <c r="E315" s="47">
        <v>1</v>
      </c>
      <c r="F315" s="118" t="s">
        <v>166</v>
      </c>
      <c r="G315" s="75" t="s">
        <v>166</v>
      </c>
      <c r="H315" s="61"/>
    </row>
    <row r="316" spans="1:8" ht="129.75" customHeight="1" x14ac:dyDescent="0.3">
      <c r="A316" s="49">
        <v>3</v>
      </c>
      <c r="B316" s="49" t="s">
        <v>203</v>
      </c>
      <c r="C316" s="47" t="s">
        <v>123</v>
      </c>
      <c r="D316" s="47" t="s">
        <v>204</v>
      </c>
      <c r="E316" s="47">
        <v>1</v>
      </c>
      <c r="F316" s="47">
        <v>22873</v>
      </c>
      <c r="G316" s="49">
        <f t="shared" ref="G316:G322" si="11">F316*E316</f>
        <v>22873</v>
      </c>
      <c r="H316" s="61"/>
    </row>
    <row r="317" spans="1:8" ht="129.75" customHeight="1" x14ac:dyDescent="0.3">
      <c r="A317" s="49">
        <v>4</v>
      </c>
      <c r="B317" s="49" t="s">
        <v>205</v>
      </c>
      <c r="C317" s="47" t="s">
        <v>206</v>
      </c>
      <c r="D317" s="47" t="s">
        <v>207</v>
      </c>
      <c r="E317" s="47">
        <v>1</v>
      </c>
      <c r="F317" s="47">
        <v>21102</v>
      </c>
      <c r="G317" s="49">
        <f t="shared" si="11"/>
        <v>21102</v>
      </c>
      <c r="H317" s="61"/>
    </row>
    <row r="318" spans="1:8" ht="129.75" customHeight="1" x14ac:dyDescent="0.3">
      <c r="A318" s="49">
        <v>5</v>
      </c>
      <c r="B318" s="49" t="s">
        <v>208</v>
      </c>
      <c r="C318" s="47" t="s">
        <v>209</v>
      </c>
      <c r="D318" s="47" t="s">
        <v>210</v>
      </c>
      <c r="E318" s="47">
        <v>1</v>
      </c>
      <c r="F318" s="47">
        <v>4774</v>
      </c>
      <c r="G318" s="49">
        <f t="shared" si="11"/>
        <v>4774</v>
      </c>
      <c r="H318" s="61"/>
    </row>
    <row r="319" spans="1:8" ht="129.75" customHeight="1" x14ac:dyDescent="0.3">
      <c r="A319" s="49">
        <v>6</v>
      </c>
      <c r="B319" s="49" t="s">
        <v>211</v>
      </c>
      <c r="C319" s="47" t="s">
        <v>212</v>
      </c>
      <c r="D319" s="47" t="s">
        <v>213</v>
      </c>
      <c r="E319" s="47">
        <v>1</v>
      </c>
      <c r="F319" s="75">
        <v>4490</v>
      </c>
      <c r="G319" s="49">
        <f t="shared" si="11"/>
        <v>4490</v>
      </c>
      <c r="H319" s="61"/>
    </row>
    <row r="320" spans="1:8" ht="129.75" customHeight="1" x14ac:dyDescent="0.3">
      <c r="A320" s="49">
        <v>7</v>
      </c>
      <c r="B320" s="49" t="s">
        <v>215</v>
      </c>
      <c r="C320" s="47" t="s">
        <v>214</v>
      </c>
      <c r="D320" s="119" t="s">
        <v>298</v>
      </c>
      <c r="E320" s="47">
        <v>1</v>
      </c>
      <c r="F320" s="47">
        <v>5015</v>
      </c>
      <c r="G320" s="49">
        <f t="shared" si="11"/>
        <v>5015</v>
      </c>
      <c r="H320" s="61"/>
    </row>
    <row r="321" spans="1:8" ht="129.75" customHeight="1" x14ac:dyDescent="0.3">
      <c r="A321" s="49">
        <v>8</v>
      </c>
      <c r="B321" s="49" t="s">
        <v>216</v>
      </c>
      <c r="C321" s="47" t="s">
        <v>217</v>
      </c>
      <c r="D321" s="47" t="s">
        <v>218</v>
      </c>
      <c r="E321" s="47">
        <v>1</v>
      </c>
      <c r="F321" s="75">
        <v>2980</v>
      </c>
      <c r="G321" s="49">
        <f t="shared" si="11"/>
        <v>2980</v>
      </c>
      <c r="H321" s="61"/>
    </row>
    <row r="322" spans="1:8" ht="129.75" customHeight="1" x14ac:dyDescent="0.3">
      <c r="A322" s="49">
        <v>9</v>
      </c>
      <c r="B322" s="49" t="s">
        <v>219</v>
      </c>
      <c r="C322" s="47"/>
      <c r="D322" s="47" t="s">
        <v>220</v>
      </c>
      <c r="E322" s="47">
        <v>1</v>
      </c>
      <c r="F322" s="75">
        <v>3360</v>
      </c>
      <c r="G322" s="49">
        <f t="shared" si="11"/>
        <v>3360</v>
      </c>
      <c r="H322" s="61"/>
    </row>
    <row r="323" spans="1:8" ht="20.25" x14ac:dyDescent="0.3">
      <c r="A323" s="90" t="s">
        <v>143</v>
      </c>
      <c r="B323" s="91"/>
      <c r="C323" s="91"/>
      <c r="D323" s="91"/>
      <c r="E323" s="91"/>
      <c r="F323" s="92"/>
      <c r="G323" s="89">
        <f>SUM(G314:G322)</f>
        <v>76635</v>
      </c>
      <c r="H323" s="89"/>
    </row>
    <row r="324" spans="1:8" x14ac:dyDescent="0.3">
      <c r="C324" s="77"/>
      <c r="D324" s="77"/>
      <c r="E324" s="77"/>
    </row>
    <row r="325" spans="1:8" x14ac:dyDescent="0.3">
      <c r="C325" s="78"/>
      <c r="D325" s="78"/>
      <c r="E325" s="78"/>
    </row>
    <row r="326" spans="1:8" x14ac:dyDescent="0.3">
      <c r="C326" s="78"/>
      <c r="D326" s="78"/>
      <c r="E326" s="78"/>
    </row>
    <row r="327" spans="1:8" ht="27" x14ac:dyDescent="0.35">
      <c r="A327" s="96" t="s">
        <v>293</v>
      </c>
      <c r="B327" s="96"/>
      <c r="C327" s="96"/>
      <c r="D327" s="86" t="s">
        <v>269</v>
      </c>
      <c r="E327" s="86" t="s">
        <v>294</v>
      </c>
      <c r="F327" s="86"/>
      <c r="G327" s="86"/>
      <c r="H327" s="86"/>
    </row>
    <row r="328" spans="1:8" x14ac:dyDescent="0.3">
      <c r="C328" s="78"/>
      <c r="D328" s="78"/>
      <c r="E328" s="78"/>
    </row>
    <row r="329" spans="1:8" x14ac:dyDescent="0.3">
      <c r="C329" s="78"/>
      <c r="D329" s="78"/>
      <c r="E329" s="78"/>
    </row>
    <row r="330" spans="1:8" x14ac:dyDescent="0.3">
      <c r="C330" s="78"/>
      <c r="D330" s="78"/>
      <c r="E330" s="78"/>
    </row>
    <row r="331" spans="1:8" x14ac:dyDescent="0.3">
      <c r="C331" s="78"/>
      <c r="D331" s="78"/>
      <c r="E331" s="78"/>
    </row>
    <row r="332" spans="1:8" x14ac:dyDescent="0.3">
      <c r="C332" s="78"/>
      <c r="D332" s="78"/>
      <c r="E332" s="78"/>
    </row>
    <row r="333" spans="1:8" x14ac:dyDescent="0.3">
      <c r="C333" s="78"/>
      <c r="D333" s="78"/>
      <c r="E333" s="78"/>
    </row>
    <row r="334" spans="1:8" x14ac:dyDescent="0.3">
      <c r="C334" s="78"/>
      <c r="D334" s="78"/>
      <c r="E334" s="78"/>
    </row>
    <row r="335" spans="1:8" x14ac:dyDescent="0.3">
      <c r="C335" s="78"/>
      <c r="D335" s="78"/>
      <c r="E335" s="78"/>
    </row>
    <row r="336" spans="1:8" x14ac:dyDescent="0.3">
      <c r="C336" s="78"/>
      <c r="D336" s="78"/>
      <c r="E336" s="78"/>
    </row>
    <row r="337" spans="1:8" x14ac:dyDescent="0.3">
      <c r="C337" s="78"/>
      <c r="D337" s="78"/>
      <c r="E337" s="78"/>
    </row>
    <row r="338" spans="1:8" x14ac:dyDescent="0.3">
      <c r="C338" s="78"/>
      <c r="D338" s="78"/>
      <c r="E338" s="78"/>
    </row>
    <row r="339" spans="1:8" x14ac:dyDescent="0.3">
      <c r="C339" s="78"/>
      <c r="D339" s="78"/>
      <c r="E339" s="78"/>
    </row>
    <row r="340" spans="1:8" x14ac:dyDescent="0.3">
      <c r="C340" s="78"/>
      <c r="D340" s="78"/>
      <c r="E340" s="78"/>
    </row>
    <row r="341" spans="1:8" x14ac:dyDescent="0.3">
      <c r="C341" s="78"/>
      <c r="D341" s="78"/>
      <c r="E341" s="78"/>
    </row>
    <row r="342" spans="1:8" x14ac:dyDescent="0.3">
      <c r="C342" s="78"/>
      <c r="D342" s="78"/>
      <c r="E342" s="78"/>
    </row>
    <row r="343" spans="1:8" x14ac:dyDescent="0.3">
      <c r="C343" s="78"/>
      <c r="D343" s="78"/>
      <c r="E343" s="78"/>
    </row>
    <row r="344" spans="1:8" x14ac:dyDescent="0.3">
      <c r="C344" s="78"/>
      <c r="D344" s="78"/>
      <c r="E344" s="78"/>
    </row>
    <row r="345" spans="1:8" ht="20.25" x14ac:dyDescent="0.3">
      <c r="A345" s="79" t="s">
        <v>95</v>
      </c>
      <c r="B345" s="79" t="s">
        <v>96</v>
      </c>
      <c r="C345" s="79" t="s">
        <v>97</v>
      </c>
      <c r="D345" s="79" t="s">
        <v>98</v>
      </c>
      <c r="E345" s="79" t="s">
        <v>99</v>
      </c>
      <c r="F345" s="79" t="s">
        <v>100</v>
      </c>
      <c r="G345" s="79" t="s">
        <v>101</v>
      </c>
      <c r="H345" s="79" t="s">
        <v>102</v>
      </c>
    </row>
    <row r="346" spans="1:8" ht="135.75" customHeight="1" x14ac:dyDescent="0.3">
      <c r="A346" s="49">
        <v>1</v>
      </c>
      <c r="B346" s="49" t="s">
        <v>221</v>
      </c>
      <c r="C346" s="47" t="s">
        <v>222</v>
      </c>
      <c r="D346" s="47" t="s">
        <v>223</v>
      </c>
      <c r="E346" s="47">
        <v>1</v>
      </c>
      <c r="F346" s="75">
        <v>2029</v>
      </c>
      <c r="G346" s="75">
        <f t="shared" ref="G346:G355" si="12">F346*E346</f>
        <v>2029</v>
      </c>
      <c r="H346" s="61"/>
    </row>
    <row r="347" spans="1:8" ht="135.75" customHeight="1" x14ac:dyDescent="0.3">
      <c r="A347" s="49">
        <v>2</v>
      </c>
      <c r="B347" s="49" t="s">
        <v>224</v>
      </c>
      <c r="C347" s="47" t="s">
        <v>225</v>
      </c>
      <c r="D347" s="47" t="s">
        <v>226</v>
      </c>
      <c r="E347" s="47">
        <v>1</v>
      </c>
      <c r="F347" s="75">
        <v>5466</v>
      </c>
      <c r="G347" s="75">
        <f t="shared" si="12"/>
        <v>5466</v>
      </c>
      <c r="H347" s="61"/>
    </row>
    <row r="348" spans="1:8" ht="135.75" customHeight="1" x14ac:dyDescent="0.3">
      <c r="A348" s="49">
        <v>3</v>
      </c>
      <c r="B348" s="49" t="s">
        <v>227</v>
      </c>
      <c r="C348" s="47" t="s">
        <v>228</v>
      </c>
      <c r="D348" s="75" t="s">
        <v>229</v>
      </c>
      <c r="E348" s="47">
        <v>1</v>
      </c>
      <c r="F348" s="75">
        <v>18682</v>
      </c>
      <c r="G348" s="75">
        <f t="shared" si="12"/>
        <v>18682</v>
      </c>
      <c r="H348" s="61"/>
    </row>
    <row r="349" spans="1:8" ht="135.75" customHeight="1" x14ac:dyDescent="0.3">
      <c r="A349" s="49">
        <v>4</v>
      </c>
      <c r="B349" s="49" t="s">
        <v>230</v>
      </c>
      <c r="C349" s="47" t="s">
        <v>231</v>
      </c>
      <c r="D349" s="119" t="s">
        <v>299</v>
      </c>
      <c r="E349" s="47">
        <v>1</v>
      </c>
      <c r="F349" s="75">
        <v>3622</v>
      </c>
      <c r="G349" s="75">
        <f t="shared" si="12"/>
        <v>3622</v>
      </c>
      <c r="H349" s="61"/>
    </row>
    <row r="350" spans="1:8" ht="135.75" customHeight="1" x14ac:dyDescent="0.3">
      <c r="A350" s="49">
        <v>5</v>
      </c>
      <c r="B350" s="49" t="s">
        <v>232</v>
      </c>
      <c r="C350" s="47" t="s">
        <v>233</v>
      </c>
      <c r="D350" s="47" t="s">
        <v>234</v>
      </c>
      <c r="E350" s="47">
        <v>1</v>
      </c>
      <c r="F350" s="75">
        <v>746</v>
      </c>
      <c r="G350" s="75">
        <f t="shared" si="12"/>
        <v>746</v>
      </c>
      <c r="H350" s="61"/>
    </row>
    <row r="351" spans="1:8" ht="135.75" customHeight="1" x14ac:dyDescent="0.3">
      <c r="A351" s="49">
        <v>6</v>
      </c>
      <c r="B351" s="49" t="s">
        <v>232</v>
      </c>
      <c r="C351" s="47" t="s">
        <v>235</v>
      </c>
      <c r="D351" s="47" t="s">
        <v>236</v>
      </c>
      <c r="E351" s="47">
        <v>1</v>
      </c>
      <c r="F351" s="75">
        <v>1001</v>
      </c>
      <c r="G351" s="75">
        <f t="shared" si="12"/>
        <v>1001</v>
      </c>
      <c r="H351" s="61"/>
    </row>
    <row r="352" spans="1:8" ht="135.75" customHeight="1" x14ac:dyDescent="0.3">
      <c r="A352" s="49">
        <v>7</v>
      </c>
      <c r="B352" s="49" t="s">
        <v>232</v>
      </c>
      <c r="C352" s="47" t="s">
        <v>237</v>
      </c>
      <c r="D352" s="47" t="s">
        <v>238</v>
      </c>
      <c r="E352" s="47">
        <v>1</v>
      </c>
      <c r="F352" s="75">
        <v>1451</v>
      </c>
      <c r="G352" s="75">
        <f t="shared" si="12"/>
        <v>1451</v>
      </c>
      <c r="H352" s="61"/>
    </row>
    <row r="353" spans="1:8" ht="135.75" customHeight="1" x14ac:dyDescent="0.3">
      <c r="A353" s="49">
        <v>8</v>
      </c>
      <c r="B353" s="49" t="s">
        <v>239</v>
      </c>
      <c r="C353" s="47" t="s">
        <v>240</v>
      </c>
      <c r="D353" s="75" t="s">
        <v>241</v>
      </c>
      <c r="E353" s="47">
        <v>1</v>
      </c>
      <c r="F353" s="75">
        <v>2376</v>
      </c>
      <c r="G353" s="75">
        <f t="shared" si="12"/>
        <v>2376</v>
      </c>
      <c r="H353" s="61"/>
    </row>
    <row r="354" spans="1:8" ht="135.75" customHeight="1" x14ac:dyDescent="0.3">
      <c r="A354" s="49">
        <v>9</v>
      </c>
      <c r="B354" s="49" t="s">
        <v>242</v>
      </c>
      <c r="C354" s="47" t="s">
        <v>243</v>
      </c>
      <c r="D354" s="75" t="s">
        <v>244</v>
      </c>
      <c r="E354" s="47">
        <v>1</v>
      </c>
      <c r="F354" s="75">
        <v>19780</v>
      </c>
      <c r="G354" s="75">
        <f t="shared" si="12"/>
        <v>19780</v>
      </c>
      <c r="H354" s="61"/>
    </row>
    <row r="355" spans="1:8" ht="135.75" customHeight="1" x14ac:dyDescent="0.3">
      <c r="A355" s="49">
        <v>10</v>
      </c>
      <c r="B355" s="120" t="s">
        <v>300</v>
      </c>
      <c r="C355" s="47" t="s">
        <v>245</v>
      </c>
      <c r="D355" s="75" t="s">
        <v>246</v>
      </c>
      <c r="E355" s="47">
        <v>1</v>
      </c>
      <c r="F355" s="75">
        <v>5165</v>
      </c>
      <c r="G355" s="75">
        <f t="shared" si="12"/>
        <v>5165</v>
      </c>
      <c r="H355" s="61"/>
    </row>
    <row r="356" spans="1:8" ht="20.25" x14ac:dyDescent="0.3">
      <c r="A356" s="90" t="s">
        <v>143</v>
      </c>
      <c r="B356" s="91"/>
      <c r="C356" s="91"/>
      <c r="D356" s="91"/>
      <c r="E356" s="91"/>
      <c r="F356" s="92"/>
      <c r="G356" s="89">
        <f>SUM(G346:G355)</f>
        <v>60318</v>
      </c>
      <c r="H356" s="89"/>
    </row>
    <row r="357" spans="1:8" x14ac:dyDescent="0.3">
      <c r="C357" s="78"/>
      <c r="D357" s="78"/>
      <c r="E357" s="78"/>
    </row>
    <row r="358" spans="1:8" x14ac:dyDescent="0.3">
      <c r="C358" s="78"/>
      <c r="D358" s="78"/>
      <c r="E358" s="78"/>
    </row>
    <row r="359" spans="1:8" x14ac:dyDescent="0.3">
      <c r="C359" s="80"/>
      <c r="D359" s="80"/>
      <c r="E359" s="80"/>
    </row>
    <row r="360" spans="1:8" ht="27" x14ac:dyDescent="0.35">
      <c r="A360" s="96" t="s">
        <v>295</v>
      </c>
      <c r="B360" s="96"/>
      <c r="C360" s="96"/>
      <c r="D360" s="86" t="s">
        <v>269</v>
      </c>
      <c r="E360" s="86" t="s">
        <v>296</v>
      </c>
      <c r="F360" s="86"/>
      <c r="G360" s="86"/>
      <c r="H360" s="86"/>
    </row>
    <row r="361" spans="1:8" x14ac:dyDescent="0.3">
      <c r="C361" s="80"/>
      <c r="D361" s="80"/>
      <c r="E361" s="80"/>
    </row>
    <row r="362" spans="1:8" x14ac:dyDescent="0.3">
      <c r="C362" s="80"/>
      <c r="D362" s="80"/>
      <c r="E362" s="80"/>
    </row>
    <row r="363" spans="1:8" x14ac:dyDescent="0.3">
      <c r="C363" s="80"/>
      <c r="D363" s="80"/>
      <c r="E363" s="80"/>
    </row>
    <row r="364" spans="1:8" x14ac:dyDescent="0.3">
      <c r="C364" s="80"/>
      <c r="D364" s="80"/>
      <c r="E364" s="80"/>
    </row>
    <row r="365" spans="1:8" x14ac:dyDescent="0.3">
      <c r="C365" s="80"/>
      <c r="D365" s="80"/>
      <c r="E365" s="80"/>
    </row>
    <row r="366" spans="1:8" x14ac:dyDescent="0.3">
      <c r="C366" s="80"/>
      <c r="D366" s="80"/>
      <c r="E366" s="80"/>
    </row>
    <row r="367" spans="1:8" x14ac:dyDescent="0.3">
      <c r="C367" s="80"/>
      <c r="D367" s="80"/>
      <c r="E367" s="80"/>
    </row>
    <row r="368" spans="1:8" x14ac:dyDescent="0.3">
      <c r="C368" s="80"/>
      <c r="D368" s="80"/>
      <c r="E368" s="80"/>
    </row>
    <row r="369" spans="3:5" x14ac:dyDescent="0.3">
      <c r="C369" s="80"/>
      <c r="D369" s="80"/>
      <c r="E369" s="80"/>
    </row>
    <row r="370" spans="3:5" x14ac:dyDescent="0.3">
      <c r="C370" s="80"/>
      <c r="D370" s="80"/>
      <c r="E370" s="80"/>
    </row>
    <row r="371" spans="3:5" x14ac:dyDescent="0.3">
      <c r="C371" s="80"/>
      <c r="D371" s="80"/>
      <c r="E371" s="80"/>
    </row>
    <row r="372" spans="3:5" x14ac:dyDescent="0.3">
      <c r="C372" s="80"/>
      <c r="D372" s="80"/>
      <c r="E372" s="80"/>
    </row>
    <row r="373" spans="3:5" x14ac:dyDescent="0.3">
      <c r="C373" s="80"/>
      <c r="D373" s="80"/>
      <c r="E373" s="80"/>
    </row>
    <row r="374" spans="3:5" x14ac:dyDescent="0.3">
      <c r="C374" s="80"/>
      <c r="D374" s="80"/>
      <c r="E374" s="80"/>
    </row>
    <row r="375" spans="3:5" x14ac:dyDescent="0.3">
      <c r="C375" s="80"/>
      <c r="D375" s="80"/>
      <c r="E375" s="80"/>
    </row>
    <row r="376" spans="3:5" x14ac:dyDescent="0.3">
      <c r="C376" s="80"/>
      <c r="D376" s="80"/>
      <c r="E376" s="80"/>
    </row>
    <row r="377" spans="3:5" x14ac:dyDescent="0.3">
      <c r="C377" s="80"/>
      <c r="D377" s="80"/>
      <c r="E377" s="80"/>
    </row>
    <row r="378" spans="3:5" x14ac:dyDescent="0.3">
      <c r="C378" s="80"/>
      <c r="D378" s="80"/>
      <c r="E378" s="80"/>
    </row>
    <row r="379" spans="3:5" x14ac:dyDescent="0.3">
      <c r="C379" s="80"/>
      <c r="D379" s="80"/>
      <c r="E379" s="80"/>
    </row>
    <row r="380" spans="3:5" x14ac:dyDescent="0.3">
      <c r="C380" s="80"/>
      <c r="D380" s="80"/>
      <c r="E380" s="80"/>
    </row>
    <row r="381" spans="3:5" x14ac:dyDescent="0.3">
      <c r="C381" s="80"/>
      <c r="D381" s="80"/>
      <c r="E381" s="80"/>
    </row>
    <row r="382" spans="3:5" x14ac:dyDescent="0.3">
      <c r="C382" s="80"/>
      <c r="D382" s="80"/>
      <c r="E382" s="80"/>
    </row>
    <row r="383" spans="3:5" x14ac:dyDescent="0.3">
      <c r="C383" s="80"/>
      <c r="D383" s="80"/>
      <c r="E383" s="80"/>
    </row>
    <row r="384" spans="3:5" x14ac:dyDescent="0.3">
      <c r="C384" s="80"/>
      <c r="D384" s="80"/>
      <c r="E384" s="80"/>
    </row>
    <row r="385" spans="1:8" ht="20.25" x14ac:dyDescent="0.3">
      <c r="A385" s="81" t="s">
        <v>95</v>
      </c>
      <c r="B385" s="81" t="s">
        <v>96</v>
      </c>
      <c r="C385" s="81" t="s">
        <v>97</v>
      </c>
      <c r="D385" s="81" t="s">
        <v>98</v>
      </c>
      <c r="E385" s="81" t="s">
        <v>99</v>
      </c>
      <c r="F385" s="81" t="s">
        <v>100</v>
      </c>
      <c r="G385" s="81" t="s">
        <v>101</v>
      </c>
      <c r="H385" s="81" t="s">
        <v>102</v>
      </c>
    </row>
    <row r="386" spans="1:8" ht="126" customHeight="1" x14ac:dyDescent="0.35">
      <c r="A386" s="49">
        <v>1</v>
      </c>
      <c r="B386" s="82" t="s">
        <v>247</v>
      </c>
      <c r="C386" s="82" t="s">
        <v>248</v>
      </c>
      <c r="D386" s="72"/>
      <c r="E386" s="82">
        <v>1</v>
      </c>
      <c r="F386" s="72">
        <v>18663</v>
      </c>
      <c r="G386" s="72">
        <f t="shared" ref="G386:G393" si="13">F386*E386</f>
        <v>18663</v>
      </c>
      <c r="H386" s="59"/>
    </row>
    <row r="387" spans="1:8" ht="126" customHeight="1" x14ac:dyDescent="0.35">
      <c r="A387" s="59">
        <v>2</v>
      </c>
      <c r="B387" s="83" t="s">
        <v>249</v>
      </c>
      <c r="C387" s="83" t="s">
        <v>250</v>
      </c>
      <c r="D387" s="84" t="s">
        <v>251</v>
      </c>
      <c r="E387" s="83">
        <v>1</v>
      </c>
      <c r="F387" s="83">
        <v>15004</v>
      </c>
      <c r="G387" s="72">
        <f t="shared" si="13"/>
        <v>15004</v>
      </c>
      <c r="H387" s="59"/>
    </row>
    <row r="388" spans="1:8" ht="126" customHeight="1" x14ac:dyDescent="0.35">
      <c r="A388" s="59">
        <v>3</v>
      </c>
      <c r="B388" s="83" t="s">
        <v>252</v>
      </c>
      <c r="C388" s="83"/>
      <c r="D388" s="84" t="s">
        <v>253</v>
      </c>
      <c r="E388" s="83">
        <v>500</v>
      </c>
      <c r="F388" s="83">
        <v>12</v>
      </c>
      <c r="G388" s="72">
        <f t="shared" si="13"/>
        <v>6000</v>
      </c>
      <c r="H388" s="59"/>
    </row>
    <row r="389" spans="1:8" ht="126" customHeight="1" x14ac:dyDescent="0.35">
      <c r="A389" s="59">
        <v>4</v>
      </c>
      <c r="B389" s="83" t="s">
        <v>254</v>
      </c>
      <c r="C389" s="83" t="s">
        <v>255</v>
      </c>
      <c r="D389" s="84" t="s">
        <v>256</v>
      </c>
      <c r="E389" s="83">
        <v>1</v>
      </c>
      <c r="F389" s="83">
        <v>5706</v>
      </c>
      <c r="G389" s="72">
        <f t="shared" si="13"/>
        <v>5706</v>
      </c>
      <c r="H389" s="59"/>
    </row>
    <row r="390" spans="1:8" ht="126" customHeight="1" x14ac:dyDescent="0.35">
      <c r="A390" s="59">
        <v>5</v>
      </c>
      <c r="B390" s="83" t="s">
        <v>257</v>
      </c>
      <c r="C390" s="83" t="s">
        <v>258</v>
      </c>
      <c r="D390" s="84" t="s">
        <v>259</v>
      </c>
      <c r="E390" s="83">
        <v>1</v>
      </c>
      <c r="F390" s="83">
        <v>10778</v>
      </c>
      <c r="G390" s="83">
        <f t="shared" si="13"/>
        <v>10778</v>
      </c>
      <c r="H390" s="59"/>
    </row>
    <row r="391" spans="1:8" ht="126" customHeight="1" x14ac:dyDescent="0.35">
      <c r="A391" s="59">
        <v>6</v>
      </c>
      <c r="B391" s="83" t="s">
        <v>260</v>
      </c>
      <c r="C391" s="83" t="s">
        <v>261</v>
      </c>
      <c r="D391" s="84" t="s">
        <v>262</v>
      </c>
      <c r="E391" s="83">
        <v>1</v>
      </c>
      <c r="F391" s="83">
        <v>6443</v>
      </c>
      <c r="G391" s="83">
        <f t="shared" si="13"/>
        <v>6443</v>
      </c>
      <c r="H391" s="59"/>
    </row>
    <row r="392" spans="1:8" ht="126" customHeight="1" x14ac:dyDescent="0.35">
      <c r="A392" s="59">
        <v>7</v>
      </c>
      <c r="B392" s="121" t="s">
        <v>301</v>
      </c>
      <c r="C392" s="83" t="s">
        <v>263</v>
      </c>
      <c r="D392" s="84" t="s">
        <v>264</v>
      </c>
      <c r="E392" s="83">
        <v>1</v>
      </c>
      <c r="F392" s="83">
        <v>2964</v>
      </c>
      <c r="G392" s="83">
        <f t="shared" si="13"/>
        <v>2964</v>
      </c>
      <c r="H392" s="59"/>
    </row>
    <row r="393" spans="1:8" ht="126" customHeight="1" x14ac:dyDescent="0.35">
      <c r="A393" s="59">
        <v>8</v>
      </c>
      <c r="B393" s="83" t="s">
        <v>265</v>
      </c>
      <c r="C393" s="83" t="s">
        <v>266</v>
      </c>
      <c r="D393" s="84" t="s">
        <v>267</v>
      </c>
      <c r="E393" s="83">
        <v>1</v>
      </c>
      <c r="F393" s="83">
        <v>3183</v>
      </c>
      <c r="G393" s="83">
        <f t="shared" si="13"/>
        <v>3183</v>
      </c>
      <c r="H393" s="59"/>
    </row>
    <row r="394" spans="1:8" ht="20.25" x14ac:dyDescent="0.3">
      <c r="A394" s="89" t="s">
        <v>143</v>
      </c>
      <c r="B394" s="89"/>
      <c r="C394" s="89"/>
      <c r="D394" s="89"/>
      <c r="E394" s="89"/>
      <c r="F394" s="89"/>
      <c r="G394" s="89">
        <f>SUM(G386:G393)</f>
        <v>68741</v>
      </c>
      <c r="H394" s="89"/>
    </row>
    <row r="395" spans="1:8" x14ac:dyDescent="0.3">
      <c r="C395" s="80"/>
      <c r="D395" s="80"/>
      <c r="E395" s="80"/>
    </row>
    <row r="396" spans="1:8" x14ac:dyDescent="0.3">
      <c r="C396" s="80"/>
      <c r="D396" s="80"/>
      <c r="E396" s="80"/>
    </row>
    <row r="397" spans="1:8" x14ac:dyDescent="0.3">
      <c r="C397" s="80"/>
      <c r="D397" s="80"/>
      <c r="E397" s="80"/>
    </row>
    <row r="398" spans="1:8" x14ac:dyDescent="0.3">
      <c r="C398" s="80"/>
      <c r="D398" s="80"/>
      <c r="E398" s="80"/>
    </row>
    <row r="399" spans="1:8" x14ac:dyDescent="0.3">
      <c r="C399" s="80"/>
      <c r="D399" s="80"/>
      <c r="E399" s="80"/>
    </row>
    <row r="400" spans="1:8" x14ac:dyDescent="0.3">
      <c r="C400" s="74"/>
      <c r="D400" s="74"/>
      <c r="E400" s="74"/>
    </row>
    <row r="401" spans="1:5" ht="20.25" x14ac:dyDescent="0.3">
      <c r="A401" s="93" t="s">
        <v>84</v>
      </c>
      <c r="B401" s="94"/>
      <c r="C401" s="94"/>
      <c r="D401" s="94"/>
      <c r="E401" s="94"/>
    </row>
    <row r="402" spans="1:5" x14ac:dyDescent="0.3">
      <c r="A402" s="4"/>
    </row>
    <row r="403" spans="1:5" ht="18.75" customHeight="1" x14ac:dyDescent="0.3">
      <c r="A403" s="95" t="s">
        <v>28</v>
      </c>
      <c r="B403" s="95"/>
      <c r="C403" s="95"/>
      <c r="D403" s="95"/>
      <c r="E403" s="95"/>
    </row>
    <row r="404" spans="1:5" ht="15" customHeight="1" x14ac:dyDescent="0.3">
      <c r="A404" s="95"/>
      <c r="B404" s="95"/>
      <c r="C404" s="95"/>
      <c r="D404" s="95"/>
      <c r="E404" s="95"/>
    </row>
    <row r="405" spans="1:5" ht="18.75" customHeight="1" x14ac:dyDescent="0.3">
      <c r="A405" s="95"/>
      <c r="B405" s="95"/>
      <c r="C405" s="95"/>
      <c r="D405" s="95"/>
      <c r="E405" s="95"/>
    </row>
    <row r="406" spans="1:5" ht="18.75" customHeight="1" x14ac:dyDescent="0.3">
      <c r="A406" s="95"/>
      <c r="B406" s="95"/>
      <c r="C406" s="95"/>
      <c r="D406" s="95"/>
      <c r="E406" s="95"/>
    </row>
    <row r="407" spans="1:5" ht="18.75" customHeight="1" x14ac:dyDescent="0.3">
      <c r="A407" s="95"/>
      <c r="B407" s="95"/>
      <c r="C407" s="95"/>
      <c r="D407" s="95"/>
      <c r="E407" s="95"/>
    </row>
    <row r="408" spans="1:5" ht="15" customHeight="1" x14ac:dyDescent="0.3">
      <c r="A408" s="95"/>
      <c r="B408" s="95"/>
      <c r="C408" s="95"/>
      <c r="D408" s="95"/>
      <c r="E408" s="95"/>
    </row>
    <row r="409" spans="1:5" ht="15" customHeight="1" x14ac:dyDescent="0.3">
      <c r="A409" s="95"/>
      <c r="B409" s="95"/>
      <c r="C409" s="95"/>
      <c r="D409" s="95"/>
      <c r="E409" s="95"/>
    </row>
    <row r="410" spans="1:5" ht="15" customHeight="1" x14ac:dyDescent="0.3">
      <c r="A410" s="95"/>
      <c r="B410" s="95"/>
      <c r="C410" s="95"/>
      <c r="D410" s="95"/>
      <c r="E410" s="95"/>
    </row>
    <row r="411" spans="1:5" ht="15" customHeight="1" x14ac:dyDescent="0.3">
      <c r="A411" s="95"/>
      <c r="B411" s="95"/>
      <c r="C411" s="95"/>
      <c r="D411" s="95"/>
      <c r="E411" s="95"/>
    </row>
    <row r="412" spans="1:5" ht="15" customHeight="1" x14ac:dyDescent="0.3">
      <c r="A412" s="95"/>
      <c r="B412" s="95"/>
      <c r="C412" s="95"/>
      <c r="D412" s="95"/>
      <c r="E412" s="95"/>
    </row>
    <row r="413" spans="1:5" ht="15" customHeight="1" x14ac:dyDescent="0.3">
      <c r="A413" s="95"/>
      <c r="B413" s="95"/>
      <c r="C413" s="95"/>
      <c r="D413" s="95"/>
      <c r="E413" s="95"/>
    </row>
    <row r="414" spans="1:5" ht="15" customHeight="1" x14ac:dyDescent="0.3">
      <c r="A414" s="95"/>
      <c r="B414" s="95"/>
      <c r="C414" s="95"/>
      <c r="D414" s="95"/>
      <c r="E414" s="95"/>
    </row>
    <row r="415" spans="1:5" ht="15" customHeight="1" x14ac:dyDescent="0.3">
      <c r="A415" s="95"/>
      <c r="B415" s="95"/>
      <c r="C415" s="95"/>
      <c r="D415" s="95"/>
      <c r="E415" s="95"/>
    </row>
    <row r="416" spans="1:5" ht="15" customHeight="1" x14ac:dyDescent="0.3">
      <c r="A416" s="95"/>
      <c r="B416" s="95"/>
      <c r="C416" s="95"/>
      <c r="D416" s="95"/>
      <c r="E416" s="95"/>
    </row>
    <row r="417" spans="1:5" ht="15" customHeight="1" x14ac:dyDescent="0.3">
      <c r="A417" s="95"/>
      <c r="B417" s="95"/>
      <c r="C417" s="95"/>
      <c r="D417" s="95"/>
      <c r="E417" s="95"/>
    </row>
    <row r="418" spans="1:5" ht="15" customHeight="1" x14ac:dyDescent="0.3">
      <c r="A418" s="95"/>
      <c r="B418" s="95"/>
      <c r="C418" s="95"/>
      <c r="D418" s="95"/>
      <c r="E418" s="95"/>
    </row>
    <row r="419" spans="1:5" ht="15" customHeight="1" x14ac:dyDescent="0.3">
      <c r="A419" s="95"/>
      <c r="B419" s="95"/>
      <c r="C419" s="95"/>
      <c r="D419" s="95"/>
      <c r="E419" s="95"/>
    </row>
    <row r="420" spans="1:5" ht="15" customHeight="1" x14ac:dyDescent="0.3">
      <c r="A420" s="95"/>
      <c r="B420" s="95"/>
      <c r="C420" s="95"/>
      <c r="D420" s="95"/>
      <c r="E420" s="95"/>
    </row>
    <row r="421" spans="1:5" ht="15" customHeight="1" x14ac:dyDescent="0.3">
      <c r="A421" s="95"/>
      <c r="B421" s="95"/>
      <c r="C421" s="95"/>
      <c r="D421" s="95"/>
      <c r="E421" s="95"/>
    </row>
    <row r="422" spans="1:5" ht="15" customHeight="1" x14ac:dyDescent="0.3">
      <c r="A422" s="95"/>
      <c r="B422" s="95"/>
      <c r="C422" s="95"/>
      <c r="D422" s="95"/>
      <c r="E422" s="95"/>
    </row>
    <row r="423" spans="1:5" ht="15" customHeight="1" x14ac:dyDescent="0.3">
      <c r="A423" s="95"/>
      <c r="B423" s="95"/>
      <c r="C423" s="95"/>
      <c r="D423" s="95"/>
      <c r="E423" s="95"/>
    </row>
    <row r="424" spans="1:5" ht="15" customHeight="1" x14ac:dyDescent="0.3">
      <c r="A424" s="95"/>
      <c r="B424" s="95"/>
      <c r="C424" s="95"/>
      <c r="D424" s="95"/>
      <c r="E424" s="95"/>
    </row>
    <row r="425" spans="1:5" ht="15" customHeight="1" x14ac:dyDescent="0.3">
      <c r="A425" s="95"/>
      <c r="B425" s="95"/>
      <c r="C425" s="95"/>
      <c r="D425" s="95"/>
      <c r="E425" s="95"/>
    </row>
    <row r="426" spans="1:5" ht="15" customHeight="1" x14ac:dyDescent="0.3">
      <c r="A426" s="95"/>
      <c r="B426" s="95"/>
      <c r="C426" s="95"/>
      <c r="D426" s="95"/>
      <c r="E426" s="95"/>
    </row>
    <row r="427" spans="1:5" ht="15" customHeight="1" x14ac:dyDescent="0.3">
      <c r="A427" s="95"/>
      <c r="B427" s="95"/>
      <c r="C427" s="95"/>
      <c r="D427" s="95"/>
      <c r="E427" s="95"/>
    </row>
    <row r="428" spans="1:5" ht="15" customHeight="1" x14ac:dyDescent="0.3">
      <c r="A428" s="95"/>
      <c r="B428" s="95"/>
      <c r="C428" s="95"/>
      <c r="D428" s="95"/>
      <c r="E428" s="95"/>
    </row>
    <row r="429" spans="1:5" ht="15" customHeight="1" x14ac:dyDescent="0.3">
      <c r="A429" s="95"/>
      <c r="B429" s="95"/>
      <c r="C429" s="95"/>
      <c r="D429" s="95"/>
      <c r="E429" s="95"/>
    </row>
    <row r="430" spans="1:5" ht="15" customHeight="1" x14ac:dyDescent="0.3">
      <c r="A430" s="95"/>
      <c r="B430" s="95"/>
      <c r="C430" s="95"/>
      <c r="D430" s="95"/>
      <c r="E430" s="95"/>
    </row>
    <row r="431" spans="1:5" ht="15" customHeight="1" x14ac:dyDescent="0.3">
      <c r="A431" s="95"/>
      <c r="B431" s="95"/>
      <c r="C431" s="95"/>
      <c r="D431" s="95"/>
      <c r="E431" s="95"/>
    </row>
    <row r="432" spans="1:5" ht="15" customHeight="1" x14ac:dyDescent="0.3">
      <c r="A432" s="95"/>
      <c r="B432" s="95"/>
      <c r="C432" s="95"/>
      <c r="D432" s="95"/>
      <c r="E432" s="95"/>
    </row>
    <row r="433" spans="1:5" ht="15" customHeight="1" x14ac:dyDescent="0.3">
      <c r="A433" s="95"/>
      <c r="B433" s="95"/>
      <c r="C433" s="95"/>
      <c r="D433" s="95"/>
      <c r="E433" s="95"/>
    </row>
    <row r="434" spans="1:5" x14ac:dyDescent="0.3">
      <c r="A434" s="95"/>
      <c r="B434" s="95"/>
      <c r="C434" s="95"/>
      <c r="D434" s="95"/>
      <c r="E434" s="95"/>
    </row>
    <row r="435" spans="1:5" x14ac:dyDescent="0.3">
      <c r="A435" s="95"/>
      <c r="B435" s="95"/>
      <c r="C435" s="95"/>
      <c r="D435" s="95"/>
      <c r="E435" s="95"/>
    </row>
  </sheetData>
  <mergeCells count="40">
    <mergeCell ref="A54:E54"/>
    <mergeCell ref="A3:E3"/>
    <mergeCell ref="A6:E6"/>
    <mergeCell ref="A27:E27"/>
    <mergeCell ref="A5:B5"/>
    <mergeCell ref="A26:B26"/>
    <mergeCell ref="A53:B53"/>
    <mergeCell ref="G222:H222"/>
    <mergeCell ref="A175:H175"/>
    <mergeCell ref="A183:A184"/>
    <mergeCell ref="A139:E139"/>
    <mergeCell ref="G186:H186"/>
    <mergeCell ref="A186:F186"/>
    <mergeCell ref="A78:B78"/>
    <mergeCell ref="A99:B99"/>
    <mergeCell ref="A401:E401"/>
    <mergeCell ref="A403:E435"/>
    <mergeCell ref="A256:F256"/>
    <mergeCell ref="A356:F356"/>
    <mergeCell ref="A119:B119"/>
    <mergeCell ref="A138:B138"/>
    <mergeCell ref="A156:B156"/>
    <mergeCell ref="A191:C191"/>
    <mergeCell ref="A79:E79"/>
    <mergeCell ref="A100:E100"/>
    <mergeCell ref="A120:E120"/>
    <mergeCell ref="A222:F222"/>
    <mergeCell ref="A226:C226"/>
    <mergeCell ref="A259:C259"/>
    <mergeCell ref="G356:H356"/>
    <mergeCell ref="A394:F394"/>
    <mergeCell ref="G394:H394"/>
    <mergeCell ref="G256:H256"/>
    <mergeCell ref="A290:F290"/>
    <mergeCell ref="G290:H290"/>
    <mergeCell ref="A323:F323"/>
    <mergeCell ref="G323:H323"/>
    <mergeCell ref="A293:C293"/>
    <mergeCell ref="A327:C327"/>
    <mergeCell ref="A360:C360"/>
  </mergeCells>
  <pageMargins left="0.31496062992125984" right="0.31496062992125984" top="0.31496062992125984" bottom="0.31496062992125984" header="0.31496062992125984" footer="0.31496062992125984"/>
  <pageSetup paperSize="9" scale="99" fitToHeight="0" orientation="portrait" horizontalDpi="0" verticalDpi="0" r:id="rId1"/>
  <rowBreaks count="3" manualBreakCount="3">
    <brk id="118" max="16383" man="1"/>
    <brk id="137" max="16383" man="1"/>
    <brk id="40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Перфильев</dc:creator>
  <cp:lastModifiedBy>Иван</cp:lastModifiedBy>
  <cp:lastPrinted>2015-01-22T18:41:44Z</cp:lastPrinted>
  <dcterms:created xsi:type="dcterms:W3CDTF">2015-01-10T07:04:10Z</dcterms:created>
  <dcterms:modified xsi:type="dcterms:W3CDTF">2024-09-03T18:06:34Z</dcterms:modified>
</cp:coreProperties>
</file>